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20" yWindow="270" windowWidth="11625" windowHeight="5025"/>
  </bookViews>
  <sheets>
    <sheet name="2025" sheetId="8" r:id="rId1"/>
  </sheets>
  <externalReferences>
    <externalReference r:id="rId2"/>
  </externalReferences>
  <definedNames>
    <definedName name="_258000_">#REF!</definedName>
    <definedName name="_ВСЕГО_МР">#REF!</definedName>
    <definedName name="_ИМБТ_СЕЛО_2022" localSheetId="0">'2025'!#REF!</definedName>
    <definedName name="_ИМБТ_СЕЛО_2022">#REF!</definedName>
    <definedName name="_Размер_норматива">#REF!</definedName>
    <definedName name="_СЕЛ_НАС" localSheetId="0">'2025'!#REF!</definedName>
    <definedName name="_СЕЛ_НАС">#REF!</definedName>
    <definedName name="_суб21">3000</definedName>
    <definedName name="_суб22">3000</definedName>
    <definedName name="_xlnm.Print_Titles" localSheetId="0">'2025'!$10:$12</definedName>
    <definedName name="Мой_Лист" localSheetId="0">MID(CELL("имяфайла",'2025'!#REF!),SEARCH("[",CELL("имяфайла",'2025'!#REF!)),256)&amp;"!"</definedName>
    <definedName name="Мой_Лист">MID(CELL("имяфайла",[1]Численность_по_МО!$A$1),SEARCH("[",CELL("имяфайла",[1]Численность_по_МО!$A$1)),256)&amp;"!"</definedName>
    <definedName name="_xlnm.Print_Area" localSheetId="0">'2025'!$A$3:$G$305</definedName>
    <definedName name="Прот_дорог">#REF!</definedName>
  </definedNames>
  <calcPr calcId="144525"/>
</workbook>
</file>

<file path=xl/calcChain.xml><?xml version="1.0" encoding="utf-8"?>
<calcChain xmlns="http://schemas.openxmlformats.org/spreadsheetml/2006/main">
  <c r="D304" i="8" l="1"/>
  <c r="D303" i="8"/>
  <c r="D302" i="8"/>
  <c r="D301" i="8"/>
  <c r="D300" i="8" s="1"/>
  <c r="E300" i="8"/>
  <c r="D299" i="8"/>
  <c r="D298" i="8"/>
  <c r="D297" i="8"/>
  <c r="D296" i="8"/>
  <c r="D293" i="8" s="1"/>
  <c r="D295" i="8"/>
  <c r="D294" i="8"/>
  <c r="E293" i="8"/>
  <c r="D292" i="8"/>
  <c r="D291" i="8"/>
  <c r="D290" i="8"/>
  <c r="D289" i="8"/>
  <c r="D288" i="8"/>
  <c r="D287" i="8"/>
  <c r="D286" i="8"/>
  <c r="D285" i="8" s="1"/>
  <c r="E285" i="8"/>
  <c r="D284" i="8"/>
  <c r="D283" i="8"/>
  <c r="D282" i="8"/>
  <c r="E281" i="8"/>
  <c r="D281" i="8"/>
  <c r="D280" i="8"/>
  <c r="D279" i="8"/>
  <c r="D278" i="8"/>
  <c r="D277" i="8"/>
  <c r="D276" i="8"/>
  <c r="D275" i="8" s="1"/>
  <c r="E275" i="8"/>
  <c r="D274" i="8"/>
  <c r="D273" i="8"/>
  <c r="D272" i="8"/>
  <c r="D271" i="8"/>
  <c r="D270" i="8" s="1"/>
  <c r="E270" i="8"/>
  <c r="D269" i="8"/>
  <c r="D268" i="8"/>
  <c r="D267" i="8"/>
  <c r="D266" i="8"/>
  <c r="D265" i="8"/>
  <c r="D262" i="8" s="1"/>
  <c r="D264" i="8"/>
  <c r="D263" i="8"/>
  <c r="E262" i="8"/>
  <c r="D261" i="8"/>
  <c r="D260" i="8"/>
  <c r="D259" i="8"/>
  <c r="D258" i="8"/>
  <c r="D257" i="8"/>
  <c r="D256" i="8"/>
  <c r="E255" i="8"/>
  <c r="D255" i="8"/>
  <c r="D254" i="8"/>
  <c r="D253" i="8"/>
  <c r="D252" i="8"/>
  <c r="D251" i="8"/>
  <c r="D250" i="8"/>
  <c r="D249" i="8" s="1"/>
  <c r="E249" i="8"/>
  <c r="D248" i="8"/>
  <c r="D247" i="8"/>
  <c r="D246" i="8"/>
  <c r="D245" i="8"/>
  <c r="D244" i="8"/>
  <c r="D241" i="8" s="1"/>
  <c r="D243" i="8"/>
  <c r="D242" i="8"/>
  <c r="E241" i="8"/>
  <c r="D240" i="8"/>
  <c r="D239" i="8"/>
  <c r="D238" i="8"/>
  <c r="D237" i="8"/>
  <c r="D236" i="8"/>
  <c r="D235" i="8"/>
  <c r="D234" i="8"/>
  <c r="D233" i="8"/>
  <c r="D232" i="8" s="1"/>
  <c r="E232" i="8"/>
  <c r="D231" i="8"/>
  <c r="D230" i="8"/>
  <c r="D229" i="8"/>
  <c r="D228" i="8"/>
  <c r="D227" i="8"/>
  <c r="D226" i="8"/>
  <c r="D225" i="8"/>
  <c r="D224" i="8"/>
  <c r="E223" i="8"/>
  <c r="D223" i="8"/>
  <c r="D222" i="8"/>
  <c r="D221" i="8"/>
  <c r="D220" i="8"/>
  <c r="D219" i="8"/>
  <c r="D218" i="8"/>
  <c r="D217" i="8" s="1"/>
  <c r="E217" i="8"/>
  <c r="D216" i="8"/>
  <c r="D215" i="8"/>
  <c r="D214" i="8"/>
  <c r="D213" i="8"/>
  <c r="D212" i="8"/>
  <c r="D211" i="8"/>
  <c r="D210" i="8"/>
  <c r="D209" i="8"/>
  <c r="D208" i="8"/>
  <c r="D207" i="8"/>
  <c r="D206" i="8"/>
  <c r="D204" i="8" s="1"/>
  <c r="D205" i="8"/>
  <c r="E204" i="8"/>
  <c r="D203" i="8"/>
  <c r="D202" i="8"/>
  <c r="D201" i="8"/>
  <c r="D200" i="8"/>
  <c r="D199" i="8"/>
  <c r="D198" i="8"/>
  <c r="D197" i="8"/>
  <c r="D196" i="8"/>
  <c r="D195" i="8"/>
  <c r="D193" i="8" s="1"/>
  <c r="D194" i="8"/>
  <c r="E193" i="8"/>
  <c r="D192" i="8"/>
  <c r="D191" i="8"/>
  <c r="D190" i="8"/>
  <c r="D189" i="8"/>
  <c r="D188" i="8"/>
  <c r="D187" i="8"/>
  <c r="D185" i="8"/>
  <c r="D184" i="8"/>
  <c r="D183" i="8"/>
  <c r="D182" i="8" s="1"/>
  <c r="E182" i="8"/>
  <c r="D181" i="8"/>
  <c r="D180" i="8"/>
  <c r="E179" i="8"/>
  <c r="D179" i="8"/>
  <c r="D178" i="8"/>
  <c r="D177" i="8"/>
  <c r="D176" i="8"/>
  <c r="D175" i="8"/>
  <c r="D174" i="8"/>
  <c r="D173" i="8"/>
  <c r="D172" i="8" s="1"/>
  <c r="E172" i="8"/>
  <c r="D171" i="8"/>
  <c r="D170" i="8"/>
  <c r="D169" i="8"/>
  <c r="D168" i="8"/>
  <c r="D167" i="8"/>
  <c r="D166" i="8"/>
  <c r="D165" i="8"/>
  <c r="D164" i="8"/>
  <c r="D163" i="8"/>
  <c r="D162" i="8" s="1"/>
  <c r="E162" i="8"/>
  <c r="D161" i="8"/>
  <c r="E160" i="8"/>
  <c r="D160" i="8"/>
  <c r="D159" i="8"/>
  <c r="D158" i="8"/>
  <c r="D157" i="8"/>
  <c r="D156" i="8"/>
  <c r="D155" i="8"/>
  <c r="D154" i="8"/>
  <c r="D153" i="8"/>
  <c r="D152" i="8"/>
  <c r="D148" i="8" s="1"/>
  <c r="D151" i="8"/>
  <c r="D150" i="8"/>
  <c r="D149" i="8"/>
  <c r="E148" i="8"/>
  <c r="D147" i="8"/>
  <c r="D146" i="8"/>
  <c r="D145" i="8"/>
  <c r="D144" i="8"/>
  <c r="D143" i="8"/>
  <c r="D142" i="8"/>
  <c r="D141" i="8"/>
  <c r="D138" i="8" s="1"/>
  <c r="D140" i="8"/>
  <c r="D139" i="8"/>
  <c r="E138" i="8"/>
  <c r="D137" i="8"/>
  <c r="D136" i="8"/>
  <c r="D135" i="8"/>
  <c r="D134" i="8"/>
  <c r="D133" i="8"/>
  <c r="D132" i="8"/>
  <c r="D131" i="8"/>
  <c r="D130" i="8"/>
  <c r="D127" i="8" s="1"/>
  <c r="D129" i="8"/>
  <c r="D128" i="8"/>
  <c r="E127" i="8"/>
  <c r="D126" i="8"/>
  <c r="D125" i="8"/>
  <c r="D124" i="8"/>
  <c r="D123" i="8"/>
  <c r="D122" i="8"/>
  <c r="D121" i="8"/>
  <c r="D120" i="8"/>
  <c r="D119" i="8"/>
  <c r="D117" i="8" s="1"/>
  <c r="D118" i="8"/>
  <c r="E117" i="8"/>
  <c r="D116" i="8"/>
  <c r="D115" i="8"/>
  <c r="D114" i="8"/>
  <c r="D113" i="8"/>
  <c r="D112" i="8"/>
  <c r="D111" i="8"/>
  <c r="D110" i="8"/>
  <c r="D109" i="8"/>
  <c r="D108" i="8" s="1"/>
  <c r="E108" i="8"/>
  <c r="D107" i="8"/>
  <c r="D106" i="8"/>
  <c r="D105" i="8"/>
  <c r="D104" i="8"/>
  <c r="D103" i="8"/>
  <c r="D102" i="8"/>
  <c r="D101" i="8"/>
  <c r="D100" i="8"/>
  <c r="D99" i="8"/>
  <c r="D98" i="8"/>
  <c r="D97" i="8" s="1"/>
  <c r="E97" i="8"/>
  <c r="D96" i="8"/>
  <c r="D95" i="8"/>
  <c r="D94" i="8"/>
  <c r="D93" i="8"/>
  <c r="D92" i="8"/>
  <c r="D90" i="8" s="1"/>
  <c r="D91" i="8"/>
  <c r="E90" i="8"/>
  <c r="D89" i="8"/>
  <c r="D88" i="8"/>
  <c r="D87" i="8"/>
  <c r="D86" i="8"/>
  <c r="D85" i="8"/>
  <c r="D84" i="8"/>
  <c r="D83" i="8"/>
  <c r="D82" i="8"/>
  <c r="D81" i="8"/>
  <c r="D80" i="8" s="1"/>
  <c r="E80" i="8"/>
  <c r="D79" i="8"/>
  <c r="D78" i="8"/>
  <c r="D77" i="8"/>
  <c r="D76" i="8" s="1"/>
  <c r="E76" i="8"/>
  <c r="D75" i="8"/>
  <c r="D74" i="8"/>
  <c r="D73" i="8"/>
  <c r="D72" i="8"/>
  <c r="D71" i="8"/>
  <c r="D70" i="8"/>
  <c r="D69" i="8"/>
  <c r="D68" i="8"/>
  <c r="D67" i="8"/>
  <c r="D66" i="8"/>
  <c r="D65" i="8"/>
  <c r="D62" i="8" s="1"/>
  <c r="D64" i="8"/>
  <c r="D63" i="8"/>
  <c r="E62" i="8"/>
  <c r="D61" i="8"/>
  <c r="D60" i="8"/>
  <c r="D57" i="8" s="1"/>
  <c r="D59" i="8"/>
  <c r="D58" i="8"/>
  <c r="E57" i="8"/>
  <c r="D56" i="8"/>
  <c r="D55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 s="1"/>
  <c r="E42" i="8"/>
  <c r="D41" i="8"/>
  <c r="D40" i="8"/>
  <c r="E39" i="8"/>
  <c r="D39" i="8"/>
  <c r="D38" i="8"/>
  <c r="D37" i="8"/>
  <c r="D36" i="8"/>
  <c r="D35" i="8"/>
  <c r="D34" i="8"/>
  <c r="D33" i="8"/>
  <c r="D30" i="8" s="1"/>
  <c r="D32" i="8"/>
  <c r="D31" i="8"/>
  <c r="E30" i="8"/>
  <c r="D29" i="8"/>
  <c r="D28" i="8"/>
  <c r="D27" i="8"/>
  <c r="D26" i="8"/>
  <c r="D25" i="8"/>
  <c r="D24" i="8"/>
  <c r="E23" i="8"/>
  <c r="D23" i="8"/>
  <c r="D22" i="8"/>
  <c r="D21" i="8"/>
  <c r="D20" i="8"/>
  <c r="D19" i="8"/>
  <c r="D18" i="8"/>
  <c r="D17" i="8"/>
  <c r="D16" i="8" s="1"/>
  <c r="E16" i="8"/>
  <c r="D15" i="8"/>
  <c r="D14" i="8"/>
  <c r="E13" i="8"/>
  <c r="E305" i="8" s="1"/>
  <c r="D13" i="8"/>
  <c r="D305" i="8" l="1"/>
</calcChain>
</file>

<file path=xl/sharedStrings.xml><?xml version="1.0" encoding="utf-8"?>
<sst xmlns="http://schemas.openxmlformats.org/spreadsheetml/2006/main" count="307" uniqueCount="281">
  <si>
    <t>Наименование муниципальных образований области</t>
  </si>
  <si>
    <t>Александрово-Гайский муниципальный район</t>
  </si>
  <si>
    <t>Александрово-Гайское сельское поселение</t>
  </si>
  <si>
    <t>Новоалександровское сельское поселение</t>
  </si>
  <si>
    <t>Аркадакский муниципальный район</t>
  </si>
  <si>
    <t>Большежуравское сельское поселение</t>
  </si>
  <si>
    <t>Краснознаменское сельское поселение</t>
  </si>
  <si>
    <t>Львовское сельское поселение</t>
  </si>
  <si>
    <t>Малиновское сельское поселение</t>
  </si>
  <si>
    <t>Росташовское сельское поселение</t>
  </si>
  <si>
    <t>Семеновское сельское поселение</t>
  </si>
  <si>
    <t>Аткарский муниципальный район</t>
  </si>
  <si>
    <t>Барановское сельское поселение</t>
  </si>
  <si>
    <t>Даниловское сельское поселение</t>
  </si>
  <si>
    <t>Ершовское сельское поселение</t>
  </si>
  <si>
    <t>Кочетовское сельское поселение</t>
  </si>
  <si>
    <t>Лопуховское сельское поселение</t>
  </si>
  <si>
    <t>Озерное сельское поселение</t>
  </si>
  <si>
    <t>Базарно-Карабулакский муниципальный район</t>
  </si>
  <si>
    <t>Алексеевское сельское поселение</t>
  </si>
  <si>
    <t>Большечечуйское сельское поселение</t>
  </si>
  <si>
    <t>Липовское сельское поселение</t>
  </si>
  <si>
    <t>Максимовское сельское поселение</t>
  </si>
  <si>
    <t>Старобурасское сельское поселение</t>
  </si>
  <si>
    <t>Старожуковское сельское поселение</t>
  </si>
  <si>
    <t>Шняевское сельское поселение</t>
  </si>
  <si>
    <t>Яковлевское сельское поселение</t>
  </si>
  <si>
    <t>Балаковский муниципальный район</t>
  </si>
  <si>
    <t>Быково-Отрогское сельское поселение</t>
  </si>
  <si>
    <t>Натальинское сельское поселение</t>
  </si>
  <si>
    <t>Балашовский муниципальный район</t>
  </si>
  <si>
    <t>Барковское сельское поселение</t>
  </si>
  <si>
    <t>Большемеликское сельское поселение</t>
  </si>
  <si>
    <t>Лесновское сельское поселение</t>
  </si>
  <si>
    <t>Малосеменовское сельское поселение</t>
  </si>
  <si>
    <t>Новопокровское сельское поселение</t>
  </si>
  <si>
    <t>Октябрьское сельское поселение</t>
  </si>
  <si>
    <t>Первомайское сельское поселение</t>
  </si>
  <si>
    <t>Репинское сельское поселение</t>
  </si>
  <si>
    <t>Родничковское сельское поселение</t>
  </si>
  <si>
    <t>Соцземледельское сельское поселение</t>
  </si>
  <si>
    <t>Старохоперское сельское поселение</t>
  </si>
  <si>
    <t>Терновское сельское поселение</t>
  </si>
  <si>
    <t>Тростянское сельское поселение</t>
  </si>
  <si>
    <t>Хоперское сельское поселение</t>
  </si>
  <si>
    <t>Балтайский муниципальный район</t>
  </si>
  <si>
    <t>Балтайское сельское поселение</t>
  </si>
  <si>
    <t>Барнуковское сельское поселение</t>
  </si>
  <si>
    <t>Большеозерское сельское поселение</t>
  </si>
  <si>
    <t>Царевщинское сельское поселение</t>
  </si>
  <si>
    <t>Вольский муниципальный район</t>
  </si>
  <si>
    <t>Белогорновское сельское поселение</t>
  </si>
  <si>
    <t>Верхнечернавское сельское поселение</t>
  </si>
  <si>
    <t>Колоярское сельское поселение</t>
  </si>
  <si>
    <t>Кряжимское сельское поселение</t>
  </si>
  <si>
    <t>Куриловское сельское поселение</t>
  </si>
  <si>
    <t>Междуреченское сельское поселение</t>
  </si>
  <si>
    <t>Нижнечернавское сельское поселение</t>
  </si>
  <si>
    <t>Покровское сельское поселение</t>
  </si>
  <si>
    <t>Талалихинское сельское поселение</t>
  </si>
  <si>
    <t>Терсинское сельское поселение</t>
  </si>
  <si>
    <t>Черкасское сельское поселение</t>
  </si>
  <si>
    <t>Широкобуеракское сельское поселение</t>
  </si>
  <si>
    <t>Воскресенский муниципальный район</t>
  </si>
  <si>
    <t>Воскресенское сельское поселение</t>
  </si>
  <si>
    <t>Елшанское сельское поселение</t>
  </si>
  <si>
    <t>Синодское сельское поселение</t>
  </si>
  <si>
    <t>Дергачевский муниципальный район</t>
  </si>
  <si>
    <t>Верхазовское сельское поселение</t>
  </si>
  <si>
    <t>Восточное сельское поселение</t>
  </si>
  <si>
    <t>Демьясское сельское поселение</t>
  </si>
  <si>
    <t>Зерновское сельское поселение</t>
  </si>
  <si>
    <t>Камышевское сельское поселение</t>
  </si>
  <si>
    <t>Орошаемое сельское поселение</t>
  </si>
  <si>
    <t>Сафаровское сельское поселение</t>
  </si>
  <si>
    <t>Советское сельское поселение</t>
  </si>
  <si>
    <t>Духовницкий муниципальный район</t>
  </si>
  <si>
    <t>Березово-Лукское сельское поселение</t>
  </si>
  <si>
    <t>Брыковское сельское поселение</t>
  </si>
  <si>
    <t>Горяиновское сельское поселение</t>
  </si>
  <si>
    <t>Дмитриевское сельское поселение</t>
  </si>
  <si>
    <t>Новозахаркинское сельское поселение</t>
  </si>
  <si>
    <t>Екатериновский муниципальный район</t>
  </si>
  <si>
    <t>Альшанское сельское поселение</t>
  </si>
  <si>
    <t>Андреевское сельское поселение</t>
  </si>
  <si>
    <t>Бакурское сельское поселение</t>
  </si>
  <si>
    <t>Галаховское сельское поселение</t>
  </si>
  <si>
    <t>Индустриальное сельское поселение</t>
  </si>
  <si>
    <t>Кипецкое сельское поселение</t>
  </si>
  <si>
    <t>Коленовское сельское поселение</t>
  </si>
  <si>
    <t>Крутоярское сельское поселение</t>
  </si>
  <si>
    <t>Новоселовское сельское поселение</t>
  </si>
  <si>
    <t>Сластухинское сельское поселение</t>
  </si>
  <si>
    <t>Ершовский муниципальный район</t>
  </si>
  <si>
    <t>Антоновское сельское поселение</t>
  </si>
  <si>
    <t>Декабристское сельское поселение</t>
  </si>
  <si>
    <t>Марьевское сельское поселение</t>
  </si>
  <si>
    <t>Миусское сельское поселение</t>
  </si>
  <si>
    <t>Новокраснянское сельское поселение</t>
  </si>
  <si>
    <t>Новорепинское сельское поселение</t>
  </si>
  <si>
    <t>Новосельское сельское поселение</t>
  </si>
  <si>
    <t>Перекопновское сельское поселение</t>
  </si>
  <si>
    <t>Ивантеевский муниципальный район</t>
  </si>
  <si>
    <t>Бартеневское сельское поселение</t>
  </si>
  <si>
    <t>Знаменское сельское поселение</t>
  </si>
  <si>
    <t>Ивановское сельское поселение</t>
  </si>
  <si>
    <t>Ивантеевское сельское поселение</t>
  </si>
  <si>
    <t>Канаевское сельское поселение</t>
  </si>
  <si>
    <t>Николаевское сельское поселение</t>
  </si>
  <si>
    <t>Раевское сельское поселение</t>
  </si>
  <si>
    <t>Чернавское сельское поселение</t>
  </si>
  <si>
    <t>Яблоново-Гайское сельское поселение</t>
  </si>
  <si>
    <t>Калининский муниципальный район</t>
  </si>
  <si>
    <t>Ахтубинское сельское поселение</t>
  </si>
  <si>
    <t>Казачкинское сельское поселение</t>
  </si>
  <si>
    <t>Колокольцовское сельское поселение</t>
  </si>
  <si>
    <t>Малоекатериновское сельское поселение</t>
  </si>
  <si>
    <t>Озерское сельское поселение</t>
  </si>
  <si>
    <t>Свердловское сельское поселение</t>
  </si>
  <si>
    <t>Сергиевское сельское поселение</t>
  </si>
  <si>
    <t>Симоновское сельское поселение</t>
  </si>
  <si>
    <t>Таловское сельское поселение</t>
  </si>
  <si>
    <t>Широкоуступское сельское поселение</t>
  </si>
  <si>
    <t>Красноармейский муниципальный район</t>
  </si>
  <si>
    <t>Высоковское сельское поселение</t>
  </si>
  <si>
    <t>Гвардейское сельское поселение</t>
  </si>
  <si>
    <t>Золотовское сельское поселение</t>
  </si>
  <si>
    <t>Карамышское сельское поселение</t>
  </si>
  <si>
    <t>Луганское сельское поселение</t>
  </si>
  <si>
    <t>Нижнебанновское сельское поселение</t>
  </si>
  <si>
    <t>Рогаткинское сельское поселение</t>
  </si>
  <si>
    <t>Россошанское сельское поселение</t>
  </si>
  <si>
    <t>Сплавнухинское сельское поселение</t>
  </si>
  <si>
    <t>Краснокутский муниципальный район</t>
  </si>
  <si>
    <t>Дьяковское сельское поселение</t>
  </si>
  <si>
    <t>Ждановское сельское поселение</t>
  </si>
  <si>
    <t>Журавлевское сельское поселение</t>
  </si>
  <si>
    <t>Интернациональное сельское поселение</t>
  </si>
  <si>
    <t>Комсомольское сельское поселение</t>
  </si>
  <si>
    <t>Лавровское сельское поселение</t>
  </si>
  <si>
    <t>Лебедевское сельское поселение</t>
  </si>
  <si>
    <t>Логиновское сельское поселение</t>
  </si>
  <si>
    <t>Усатовское сельское поселение</t>
  </si>
  <si>
    <t>Чкаловское сельское поселение</t>
  </si>
  <si>
    <t>Краснопартизанский муниципальный район</t>
  </si>
  <si>
    <t>Рукопольское сельское поселение</t>
  </si>
  <si>
    <t>Лысогорский муниципальный район</t>
  </si>
  <si>
    <t>Большедмитриевское сельское поселение</t>
  </si>
  <si>
    <t>Большекопенское сельское поселение</t>
  </si>
  <si>
    <t>Большерельненское сельское поселение</t>
  </si>
  <si>
    <t>Бутырское сельское поселение</t>
  </si>
  <si>
    <t>Гремячинское сельское поселение</t>
  </si>
  <si>
    <t>Новокрасавское сельское поселение</t>
  </si>
  <si>
    <t>Раздольновское сельское поселение</t>
  </si>
  <si>
    <t>Ширококарамышское сельское поселение</t>
  </si>
  <si>
    <t>Марксовский муниципальный район</t>
  </si>
  <si>
    <t>Зоркинское сельское поселение</t>
  </si>
  <si>
    <t>Кировское сельское поселение</t>
  </si>
  <si>
    <t>Осиновское сельское поселение</t>
  </si>
  <si>
    <t>Подлесновское сельское поселение</t>
  </si>
  <si>
    <t>Приволжское сельское поселение</t>
  </si>
  <si>
    <t>Новобурасский муниципальный район</t>
  </si>
  <si>
    <t>Белоярское сельское поселение</t>
  </si>
  <si>
    <t>Тепловское сельское поселение</t>
  </si>
  <si>
    <t>Новоузенский муниципальный район</t>
  </si>
  <si>
    <t>Алгайское сельское поселение</t>
  </si>
  <si>
    <t>Бессоновское сельское поселение</t>
  </si>
  <si>
    <t>Горькореченское сельское поселение</t>
  </si>
  <si>
    <t>Дюрское сельское поселение</t>
  </si>
  <si>
    <t>Олоновское сельское поселение</t>
  </si>
  <si>
    <t>Петропавловское сельское поселение</t>
  </si>
  <si>
    <t>Пограниченское сельское поселение</t>
  </si>
  <si>
    <t>Радищевское сельское поселение</t>
  </si>
  <si>
    <t>Озинский муниципальный район</t>
  </si>
  <si>
    <t>Балашинское сельское поселение</t>
  </si>
  <si>
    <t>Заволжское сельское поселение</t>
  </si>
  <si>
    <t>Ленинское сельское поселение</t>
  </si>
  <si>
    <t>Первоцелинное сельское поселение</t>
  </si>
  <si>
    <t>Пигаревское сельское поселение</t>
  </si>
  <si>
    <t>Сланцерудниковское сельское поселение</t>
  </si>
  <si>
    <t>Урожайное сельское поселение</t>
  </si>
  <si>
    <t>Чалыклинское сельское поселение</t>
  </si>
  <si>
    <t>Перелюбский муниципальный район</t>
  </si>
  <si>
    <t>Грачево-Кустовское сельское поселение</t>
  </si>
  <si>
    <t>Иванихинское сельское поселение</t>
  </si>
  <si>
    <t>Кучумбетовское сельское поселение</t>
  </si>
  <si>
    <t>Молодежное сельское поселение</t>
  </si>
  <si>
    <t>Натальиноярское сельское поселение</t>
  </si>
  <si>
    <t>Нижнепокровское сельское поселение</t>
  </si>
  <si>
    <t>Перелюбское сельское поселение</t>
  </si>
  <si>
    <t>Смородинское сельское поселение</t>
  </si>
  <si>
    <t>Целинное сельское поселение</t>
  </si>
  <si>
    <t>Петровский муниципальный район</t>
  </si>
  <si>
    <t>Березовское сельское поселение</t>
  </si>
  <si>
    <t>Грачевское сельское поселение</t>
  </si>
  <si>
    <t>Пригородное сельское поселение</t>
  </si>
  <si>
    <t>Синеньское сельское поселение</t>
  </si>
  <si>
    <t>Питерский муниципальный район</t>
  </si>
  <si>
    <t>Агафоновское сельское поселение</t>
  </si>
  <si>
    <t>Алексашкинское сельское поселение</t>
  </si>
  <si>
    <t>Малоузенское сельское поселение</t>
  </si>
  <si>
    <t>Мироновское сельское поселение</t>
  </si>
  <si>
    <t>Нивское сельское поселение</t>
  </si>
  <si>
    <t>Новотульское сельское поселение</t>
  </si>
  <si>
    <t>Питерское сельское поселение</t>
  </si>
  <si>
    <t>Пугачевский муниципальный район</t>
  </si>
  <si>
    <t>Давыдовское сельское поселение</t>
  </si>
  <si>
    <t>Клинцовское сельское поселение</t>
  </si>
  <si>
    <t>Краснореченское сельское поселение</t>
  </si>
  <si>
    <t>Надеждинское сельское поселение</t>
  </si>
  <si>
    <t>Преображенское сельское поселение</t>
  </si>
  <si>
    <t>Рахмановское сельское поселение</t>
  </si>
  <si>
    <t>Старопорубежское сельское поселение</t>
  </si>
  <si>
    <t>Ровенский муниципальный район</t>
  </si>
  <si>
    <t>Кочетновское сельское поселение</t>
  </si>
  <si>
    <t>Кривоярское сельское поселение</t>
  </si>
  <si>
    <t>Луговское сельское поселение</t>
  </si>
  <si>
    <t>Привольненское сельское поселение</t>
  </si>
  <si>
    <t>Тарлыковское сельское поселение</t>
  </si>
  <si>
    <t>Романовский муниципальный район</t>
  </si>
  <si>
    <t>Бобылевское сельское поселение</t>
  </si>
  <si>
    <t>Большекарайское сельское поселение</t>
  </si>
  <si>
    <t>Мордовокарайское сельское поселение</t>
  </si>
  <si>
    <t>Подгорненское сельское поселение</t>
  </si>
  <si>
    <t>Усть-Щербединское сельское поселение</t>
  </si>
  <si>
    <t>Ртищевский муниципальный район</t>
  </si>
  <si>
    <t>Краснозвездинское сельское поселение</t>
  </si>
  <si>
    <t>Макаровское сельское поселение</t>
  </si>
  <si>
    <t>Салтыковское сельское поселение</t>
  </si>
  <si>
    <t>Урусовское сельское поселение</t>
  </si>
  <si>
    <t>Шило-Голицынское сельское поселение</t>
  </si>
  <si>
    <t>Самойловский муниципальный район</t>
  </si>
  <si>
    <t>Благовещенское сельское поселение</t>
  </si>
  <si>
    <t>Еловатское сельское поселение</t>
  </si>
  <si>
    <t>Красавское сельское поселение</t>
  </si>
  <si>
    <t>Песчанское сельское поселение</t>
  </si>
  <si>
    <t>Святославское сельское поселение</t>
  </si>
  <si>
    <t>Хрущевское сельское поселение</t>
  </si>
  <si>
    <t>Советский муниципальный район</t>
  </si>
  <si>
    <t>Золотостепское сельское поселение</t>
  </si>
  <si>
    <t>Любимовское сельское поселение</t>
  </si>
  <si>
    <t>Мечетненское сельское поселение</t>
  </si>
  <si>
    <t>Розовское сельское поселение</t>
  </si>
  <si>
    <t>Татищевский муниципальный район</t>
  </si>
  <si>
    <t>Вязовское сельское поселение</t>
  </si>
  <si>
    <t>Идолгское сельское поселение</t>
  </si>
  <si>
    <t>Садовское сельское поселение</t>
  </si>
  <si>
    <t>Ягодно-Полянское сельское поселение</t>
  </si>
  <si>
    <t>Турковский муниципальный район</t>
  </si>
  <si>
    <t>Перевесинское сельское поселение</t>
  </si>
  <si>
    <t>Рязанское сельское поселение</t>
  </si>
  <si>
    <t>Студеновское сельское поселение</t>
  </si>
  <si>
    <t>Федоровский муниципальный район</t>
  </si>
  <si>
    <t>Долинское сельское поселение</t>
  </si>
  <si>
    <t>Ерусланское сельское поселение</t>
  </si>
  <si>
    <t>Калужское сельское поселение</t>
  </si>
  <si>
    <t>Морцевское сельское поселение</t>
  </si>
  <si>
    <t>Федоровское сельское поселение</t>
  </si>
  <si>
    <t>Хвалынский муниципальный район</t>
  </si>
  <si>
    <t>Благодатинское сельское поселение</t>
  </si>
  <si>
    <t>Возрожденческое сельское поселение</t>
  </si>
  <si>
    <t>Северное сельское поселение</t>
  </si>
  <si>
    <t>Сосново-Мазинское сельское поселение</t>
  </si>
  <si>
    <t>Энгельсский муниципальный район</t>
  </si>
  <si>
    <t>Безымянское сельское поселение</t>
  </si>
  <si>
    <t>Красноярское сельское поселение</t>
  </si>
  <si>
    <t>Новопушкинское сельское поселение</t>
  </si>
  <si>
    <t>Итого</t>
  </si>
  <si>
    <t>Таблица 7</t>
  </si>
  <si>
    <t>приложения 11</t>
  </si>
  <si>
    <t>Расчет распределения на 2025 год субсидии бюджетам поселений области на 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</t>
  </si>
  <si>
    <t>(тыс. рублей)</t>
  </si>
  <si>
    <t xml:space="preserve">2024 год </t>
  </si>
  <si>
    <t>2025 год (проект)</t>
  </si>
  <si>
    <t>Уточненный план на 01.06.2024 г.</t>
  </si>
  <si>
    <t>Ожидаемое выполнение за год</t>
  </si>
  <si>
    <t>Размер субсидии (Сi)                                        (Сi = Чi x N x Усоф)</t>
  </si>
  <si>
    <t>Расчет по методике
(проекту методики)</t>
  </si>
  <si>
    <t>Численность жителей, человек                              (Чi)</t>
  </si>
  <si>
    <t>Норматив на 1 человека, тыс.рублей                         (N)</t>
  </si>
  <si>
    <t>Предельный уровень                        софинансирования                    (Усоф)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</si>
</sst>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[=0]&quot;-    &quot;;0&quot;    &quot;"/>
    <numFmt numFmtId="166" formatCode="#,##0.0_ ;\-#,##0.0\ "/>
    <numFmt numFmtId="167" formatCode="0.0"/>
  </numFmts>
  <fonts count="13" x14ac:knownFonts="1">
    <font>
      <sz val="12"/>
      <name val="Times New Roman Cyr"/>
      <charset val="204"/>
    </font>
    <font>
      <sz val="12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Arial Cyr"/>
      <charset val="204"/>
    </font>
    <font>
      <u/>
      <sz val="12"/>
      <color theme="10"/>
      <name val="Arial"/>
      <family val="2"/>
      <charset val="204"/>
    </font>
    <font>
      <u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>
      <protection locked="0"/>
    </xf>
    <xf numFmtId="49" fontId="3" fillId="2" borderId="0" applyNumberFormat="0" applyFont="0" applyFill="0" applyBorder="0" applyAlignment="0" applyProtection="0">
      <alignment horizontal="left" vertical="center" wrapText="1"/>
    </xf>
    <xf numFmtId="49" fontId="3" fillId="2" borderId="0" applyNumberFormat="0" applyFont="0" applyFill="0" applyBorder="0" applyAlignment="0" applyProtection="0">
      <alignment horizontal="left" vertical="center" wrapText="1"/>
    </xf>
    <xf numFmtId="49" fontId="3" fillId="2" borderId="0" applyNumberFormat="0" applyFont="0" applyFill="0" applyBorder="0" applyAlignment="0" applyProtection="0">
      <alignment horizontal="left" vertical="center" wrapText="1"/>
    </xf>
    <xf numFmtId="49" fontId="3" fillId="2" borderId="0" applyNumberFormat="0" applyFont="0" applyFill="0" applyBorder="0" applyAlignment="0" applyProtection="0">
      <alignment horizontal="left" vertical="center" wrapText="1"/>
    </xf>
    <xf numFmtId="49" fontId="3" fillId="2" borderId="0" applyNumberFormat="0" applyFont="0" applyFill="0" applyBorder="0" applyAlignment="0" applyProtection="0">
      <alignment horizontal="left" vertical="center" wrapText="1"/>
    </xf>
    <xf numFmtId="49" fontId="3" fillId="2" borderId="0" applyNumberFormat="0" applyFont="0" applyFill="0" applyBorder="0" applyAlignment="0" applyProtection="0">
      <alignment horizontal="left" vertical="center" wrapText="1"/>
    </xf>
    <xf numFmtId="49" fontId="3" fillId="2" borderId="0" applyNumberFormat="0" applyFont="0" applyFill="0" applyBorder="0" applyAlignment="0" applyProtection="0">
      <alignment horizontal="left" vertical="center" wrapText="1"/>
    </xf>
    <xf numFmtId="49" fontId="3" fillId="2" borderId="0" applyNumberFormat="0" applyFont="0" applyFill="0" applyBorder="0" applyAlignment="0" applyProtection="0">
      <alignment horizontal="left" vertical="center" wrapText="1"/>
    </xf>
    <xf numFmtId="49" fontId="3" fillId="2" borderId="0" applyNumberFormat="0" applyFont="0" applyFill="0" applyBorder="0" applyAlignment="0" applyProtection="0">
      <alignment horizontal="left" vertical="center" wrapText="1"/>
    </xf>
    <xf numFmtId="49" fontId="3" fillId="2" borderId="0" applyNumberFormat="0" applyFont="0" applyFill="0" applyBorder="0" applyAlignment="0" applyProtection="0">
      <alignment horizontal="left" vertical="center" wrapText="1"/>
    </xf>
    <xf numFmtId="49" fontId="3" fillId="2" borderId="0" applyNumberFormat="0" applyFont="0" applyFill="0" applyBorder="0" applyAlignment="0" applyProtection="0">
      <alignment horizontal="left" vertical="center" wrapText="1"/>
    </xf>
    <xf numFmtId="49" fontId="3" fillId="2" borderId="0" applyNumberFormat="0" applyFont="0" applyFill="0" applyBorder="0" applyAlignment="0" applyProtection="0">
      <alignment horizontal="left" vertical="center" wrapText="1"/>
    </xf>
    <xf numFmtId="0" fontId="2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9" fontId="3" fillId="2" borderId="0" applyNumberFormat="0" applyFont="0" applyFill="0" applyBorder="0" applyAlignment="0" applyProtection="0">
      <alignment horizontal="left" vertical="center" wrapText="1"/>
    </xf>
    <xf numFmtId="49" fontId="3" fillId="2" borderId="0" applyNumberFormat="0" applyFont="0" applyFill="0" applyBorder="0" applyAlignment="0" applyProtection="0">
      <alignment horizontal="left" vertical="center" wrapText="1"/>
    </xf>
    <xf numFmtId="49" fontId="3" fillId="2" borderId="0" applyNumberFormat="0" applyFont="0" applyFill="0" applyBorder="0" applyAlignment="0" applyProtection="0">
      <alignment horizontal="left" vertical="center" wrapText="1"/>
    </xf>
    <xf numFmtId="49" fontId="3" fillId="2" borderId="0" applyNumberFormat="0" applyFont="0" applyFill="0" applyBorder="0" applyAlignment="0" applyProtection="0">
      <alignment horizontal="left" vertical="center" wrapText="1"/>
    </xf>
    <xf numFmtId="49" fontId="3" fillId="2" borderId="0" applyNumberFormat="0" applyFont="0" applyFill="0" applyBorder="0" applyAlignment="0" applyProtection="0">
      <alignment horizontal="left" vertical="center" wrapText="1"/>
    </xf>
    <xf numFmtId="49" fontId="3" fillId="2" borderId="0" applyNumberFormat="0" applyFont="0" applyFill="0" applyBorder="0" applyAlignment="0" applyProtection="0">
      <alignment horizontal="left" vertical="center" wrapText="1"/>
    </xf>
    <xf numFmtId="0" fontId="6" fillId="0" borderId="0" applyNumberFormat="0" applyFill="0" applyBorder="0" applyAlignment="0" applyProtection="0"/>
    <xf numFmtId="0" fontId="5" fillId="0" borderId="0"/>
    <xf numFmtId="0" fontId="12" fillId="0" borderId="0"/>
  </cellStyleXfs>
  <cellXfs count="43">
    <xf numFmtId="0" fontId="0" fillId="0" borderId="0" xfId="0"/>
    <xf numFmtId="0" fontId="8" fillId="0" borderId="0" xfId="40" applyFont="1" applyFill="1" applyAlignment="1">
      <alignment wrapText="1"/>
    </xf>
    <xf numFmtId="0" fontId="7" fillId="0" borderId="0" xfId="39" applyFont="1" applyFill="1" applyAlignment="1">
      <alignment vertical="center" wrapText="1"/>
    </xf>
    <xf numFmtId="0" fontId="10" fillId="0" borderId="0" xfId="40" applyFont="1" applyFill="1" applyAlignment="1">
      <alignment wrapText="1"/>
    </xf>
    <xf numFmtId="164" fontId="8" fillId="0" borderId="0" xfId="1" applyNumberFormat="1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 applyProtection="1">
      <alignment horizontal="left" vertical="center" wrapText="1"/>
      <protection locked="0"/>
    </xf>
    <xf numFmtId="0" fontId="8" fillId="0" borderId="0" xfId="40" applyFont="1" applyFill="1" applyAlignment="1">
      <alignment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8" fillId="3" borderId="0" xfId="40" applyFont="1" applyFill="1" applyAlignment="1">
      <alignment wrapText="1"/>
    </xf>
    <xf numFmtId="0" fontId="9" fillId="0" borderId="0" xfId="40" applyFont="1" applyFill="1" applyBorder="1" applyAlignment="1">
      <alignment horizontal="center" vertical="center" wrapText="1"/>
    </xf>
    <xf numFmtId="0" fontId="11" fillId="0" borderId="0" xfId="40" applyFont="1" applyFill="1" applyBorder="1" applyAlignment="1">
      <alignment horizontal="center" vertical="center" wrapText="1"/>
    </xf>
    <xf numFmtId="0" fontId="10" fillId="3" borderId="0" xfId="40" applyFont="1" applyFill="1" applyAlignment="1">
      <alignment wrapText="1"/>
    </xf>
    <xf numFmtId="0" fontId="8" fillId="0" borderId="0" xfId="40" applyFont="1" applyFill="1" applyAlignment="1">
      <alignment horizontal="left" wrapText="1"/>
    </xf>
    <xf numFmtId="164" fontId="9" fillId="0" borderId="0" xfId="1" applyNumberFormat="1" applyFont="1" applyFill="1" applyBorder="1" applyAlignment="1">
      <alignment horizontal="center" wrapText="1"/>
    </xf>
    <xf numFmtId="164" fontId="9" fillId="0" borderId="0" xfId="1" applyNumberFormat="1" applyFont="1" applyFill="1" applyBorder="1" applyAlignment="1">
      <alignment horizontal="center" vertical="center" wrapText="1"/>
    </xf>
    <xf numFmtId="0" fontId="8" fillId="0" borderId="0" xfId="40" applyFont="1" applyFill="1" applyAlignment="1">
      <alignment horizontal="right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vertical="center" wrapText="1"/>
    </xf>
    <xf numFmtId="1" fontId="9" fillId="0" borderId="4" xfId="1" applyNumberFormat="1" applyFont="1" applyFill="1" applyBorder="1" applyAlignment="1" applyProtection="1">
      <alignment horizontal="center" wrapText="1"/>
      <protection locked="0"/>
    </xf>
    <xf numFmtId="166" fontId="9" fillId="0" borderId="4" xfId="2" applyNumberFormat="1" applyFont="1" applyFill="1" applyBorder="1" applyAlignment="1" applyProtection="1">
      <alignment horizontal="right" wrapText="1"/>
      <protection locked="0"/>
    </xf>
    <xf numFmtId="3" fontId="9" fillId="0" borderId="4" xfId="2" applyNumberFormat="1" applyFont="1" applyFill="1" applyBorder="1" applyAlignment="1" applyProtection="1">
      <alignment horizontal="right" wrapText="1"/>
      <protection locked="0"/>
    </xf>
    <xf numFmtId="167" fontId="9" fillId="0" borderId="1" xfId="40" applyNumberFormat="1" applyFont="1" applyFill="1" applyBorder="1" applyAlignment="1">
      <alignment wrapText="1"/>
    </xf>
    <xf numFmtId="1" fontId="9" fillId="0" borderId="1" xfId="40" applyNumberFormat="1" applyFont="1" applyFill="1" applyBorder="1" applyAlignment="1">
      <alignment horizontal="right" wrapText="1"/>
    </xf>
    <xf numFmtId="4" fontId="8" fillId="0" borderId="1" xfId="1" applyNumberFormat="1" applyFont="1" applyFill="1" applyBorder="1" applyAlignment="1" applyProtection="1">
      <alignment horizontal="right" vertical="center"/>
      <protection locked="0"/>
    </xf>
    <xf numFmtId="166" fontId="8" fillId="0" borderId="1" xfId="2" applyNumberFormat="1" applyFont="1" applyFill="1" applyBorder="1" applyAlignment="1" applyProtection="1">
      <alignment horizontal="right" vertical="center" wrapText="1"/>
      <protection locked="0"/>
    </xf>
    <xf numFmtId="3" fontId="8" fillId="3" borderId="1" xfId="1" applyNumberFormat="1" applyFont="1" applyFill="1" applyBorder="1" applyAlignment="1" applyProtection="1">
      <alignment horizontal="right" vertical="center" wrapText="1"/>
      <protection locked="0"/>
    </xf>
    <xf numFmtId="167" fontId="8" fillId="0" borderId="1" xfId="40" applyNumberFormat="1" applyFont="1" applyFill="1" applyBorder="1" applyAlignment="1">
      <alignment vertical="center" wrapText="1"/>
    </xf>
    <xf numFmtId="0" fontId="8" fillId="0" borderId="1" xfId="40" applyFont="1" applyFill="1" applyBorder="1" applyAlignment="1">
      <alignment wrapText="1"/>
    </xf>
    <xf numFmtId="4" fontId="9" fillId="0" borderId="1" xfId="1" applyNumberFormat="1" applyFont="1" applyFill="1" applyBorder="1" applyAlignment="1" applyProtection="1">
      <alignment horizontal="right" vertical="center"/>
      <protection locked="0"/>
    </xf>
    <xf numFmtId="166" fontId="9" fillId="0" borderId="1" xfId="2" applyNumberFormat="1" applyFont="1" applyFill="1" applyBorder="1" applyAlignment="1" applyProtection="1">
      <alignment horizontal="right" vertical="center" wrapText="1"/>
      <protection locked="0"/>
    </xf>
    <xf numFmtId="3" fontId="9" fillId="0" borderId="1" xfId="2" applyNumberFormat="1" applyFont="1" applyFill="1" applyBorder="1" applyAlignment="1" applyProtection="1">
      <alignment horizontal="right" vertical="center" wrapText="1"/>
      <protection locked="0"/>
    </xf>
    <xf numFmtId="167" fontId="9" fillId="0" borderId="1" xfId="40" applyNumberFormat="1" applyFont="1" applyFill="1" applyBorder="1" applyAlignment="1">
      <alignment vertical="center" wrapText="1"/>
    </xf>
    <xf numFmtId="166" fontId="9" fillId="0" borderId="1" xfId="2" applyNumberFormat="1" applyFont="1" applyFill="1" applyBorder="1" applyAlignment="1" applyProtection="1">
      <alignment horizontal="right" wrapText="1"/>
      <protection locked="0"/>
    </xf>
    <xf numFmtId="3" fontId="9" fillId="0" borderId="1" xfId="2" applyNumberFormat="1" applyFont="1" applyFill="1" applyBorder="1" applyAlignment="1" applyProtection="1">
      <alignment horizontal="right" wrapText="1"/>
      <protection locked="0"/>
    </xf>
    <xf numFmtId="0" fontId="9" fillId="0" borderId="7" xfId="40" applyFont="1" applyFill="1" applyBorder="1" applyAlignment="1">
      <alignment horizontal="left" vertical="center" wrapText="1"/>
    </xf>
    <xf numFmtId="4" fontId="9" fillId="0" borderId="1" xfId="40" applyNumberFormat="1" applyFont="1" applyFill="1" applyBorder="1" applyAlignment="1">
      <alignment horizontal="right" vertical="center" wrapText="1"/>
    </xf>
    <xf numFmtId="166" fontId="9" fillId="0" borderId="1" xfId="2" applyNumberFormat="1" applyFont="1" applyFill="1" applyBorder="1" applyAlignment="1">
      <alignment horizontal="right" vertical="center" wrapText="1"/>
    </xf>
    <xf numFmtId="3" fontId="9" fillId="0" borderId="1" xfId="2" applyNumberFormat="1" applyFont="1" applyFill="1" applyBorder="1" applyAlignment="1">
      <alignment horizontal="right" vertical="center" wrapText="1"/>
    </xf>
  </cellXfs>
  <cellStyles count="42">
    <cellStyle name="Normal" xfId="3"/>
    <cellStyle name="Гиперссылка" xfId="39" builtinId="8"/>
    <cellStyle name="Обычный" xfId="0" builtinId="0"/>
    <cellStyle name="Обычный 10" xfId="4"/>
    <cellStyle name="Обычный 11" xfId="5"/>
    <cellStyle name="Обычный 12" xfId="6"/>
    <cellStyle name="Обычный 13" xfId="7"/>
    <cellStyle name="Обычный 14" xfId="8"/>
    <cellStyle name="Обычный 15" xfId="9"/>
    <cellStyle name="Обычный 16" xfId="10"/>
    <cellStyle name="Обычный 17" xfId="11"/>
    <cellStyle name="Обычный 18" xfId="12"/>
    <cellStyle name="Обычный 19" xfId="13"/>
    <cellStyle name="Обычный 2" xfId="1"/>
    <cellStyle name="Обычный 20" xfId="14"/>
    <cellStyle name="Обычный 21" xfId="15"/>
    <cellStyle name="Обычный 22" xfId="41"/>
    <cellStyle name="Обычный 3" xfId="16"/>
    <cellStyle name="Обычный 3 10" xfId="17"/>
    <cellStyle name="Обычный 3 11" xfId="18"/>
    <cellStyle name="Обычный 3 12" xfId="19"/>
    <cellStyle name="Обычный 3 13" xfId="20"/>
    <cellStyle name="Обычный 3 14" xfId="21"/>
    <cellStyle name="Обычный 3 15" xfId="22"/>
    <cellStyle name="Обычный 3 16" xfId="23"/>
    <cellStyle name="Обычный 3 17" xfId="24"/>
    <cellStyle name="Обычный 3 2" xfId="25"/>
    <cellStyle name="Обычный 3 3" xfId="26"/>
    <cellStyle name="Обычный 3 4" xfId="27"/>
    <cellStyle name="Обычный 3 5" xfId="28"/>
    <cellStyle name="Обычный 3 6" xfId="29"/>
    <cellStyle name="Обычный 3 7" xfId="30"/>
    <cellStyle name="Обычный 3 8" xfId="31"/>
    <cellStyle name="Обычный 3 9" xfId="32"/>
    <cellStyle name="Обычный 4" xfId="33"/>
    <cellStyle name="Обычный 5" xfId="34"/>
    <cellStyle name="Обычный 6" xfId="35"/>
    <cellStyle name="Обычный 7" xfId="36"/>
    <cellStyle name="Обычный 8" xfId="37"/>
    <cellStyle name="Обычный 9" xfId="38"/>
    <cellStyle name="Обычный_TTNas-GG" xfId="40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/&#1054;&#1058;&#1050;&#1056;&#1067;&#1058;&#1067;&#1049;%20&#1041;&#1070;&#1044;&#1046;&#1045;&#1058;/&#1056;&#1077;&#1081;&#1090;&#1080;&#1085;&#1075;%20&#1086;&#1090;&#1082;&#1088;&#1099;&#1090;&#1086;&#1089;&#1090;&#1080;%20(&#1043;&#1086;&#1089;&#1084;&#1077;&#1085;&#1077;&#1076;&#1078;&#1084;&#1077;&#1085;&#1090;)/2021/&#1055;&#1088;&#1086;&#1077;&#1082;&#1090;%20&#1079;&#1072;&#1082;&#1086;&#1085;&#1072;%20&#1086;%20&#1073;&#1102;&#1076;&#1078;&#1077;&#1090;&#1077;%202022-2024/&#1060;&#1086;&#1088;&#1084;&#1099;%20&#1076;&#1083;&#1103;%20&#1079;&#1072;&#1087;&#1086;&#1083;&#1085;&#1077;&#1085;&#1080;&#1103;/&#1060;&#1077;&#1076;&#1086;&#1088;&#1086;&#1074;/&#1087;&#1088;&#1080;&#1089;&#1083;&#1072;&#1083;&#1080;/&#1089;&#1091;&#1073;&#1089;&#1080;&#1076;&#1080;&#1080;/11/&#1055;&#1088;&#1080;&#1083;&#1086;&#1078;&#1077;&#1085;&#1080;&#1077;%2012%20&#1090;&#1072;&#1073;&#1083;&#1080;&#1094;&#1072;%204%20&#1056;&#1072;&#1089;&#1095;&#1077;&#1090;%20&#1089;&#1091;&#1073;&#1089;&#1080;&#1076;&#1080;&#1080;%20&#1087;&#1086;&#1089;&#1077;&#1083;&#1077;&#1085;&#1080;&#1103;%2015%20&#1084;&#1083;&#1088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_субъектов_РФ"/>
      <sheetName val="Численность_по_МО"/>
      <sheetName val="Лист1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5"/>
  <sheetViews>
    <sheetView tabSelected="1" view="pageBreakPreview" topLeftCell="A4" zoomScale="90" zoomScaleSheetLayoutView="90" workbookViewId="0">
      <selection activeCell="I11" sqref="I11"/>
    </sheetView>
  </sheetViews>
  <sheetFormatPr defaultColWidth="10.375" defaultRowHeight="15.75" x14ac:dyDescent="0.25"/>
  <cols>
    <col min="1" max="1" width="45.625" style="7" customWidth="1"/>
    <col min="2" max="2" width="16" style="1" hidden="1" customWidth="1"/>
    <col min="3" max="3" width="13.375" style="1" hidden="1" customWidth="1"/>
    <col min="4" max="4" width="15" style="1" customWidth="1"/>
    <col min="5" max="5" width="14.125" style="12" customWidth="1"/>
    <col min="6" max="6" width="12.5" style="1" customWidth="1"/>
    <col min="7" max="7" width="13.625" style="1" customWidth="1"/>
    <col min="8" max="16384" width="10.375" style="1"/>
  </cols>
  <sheetData>
    <row r="1" spans="1:7" ht="25.9" hidden="1" customHeight="1" x14ac:dyDescent="0.25">
      <c r="A1" s="2"/>
    </row>
    <row r="2" spans="1:7" ht="15" hidden="1" customHeight="1" x14ac:dyDescent="0.25">
      <c r="A2" s="13"/>
    </row>
    <row r="3" spans="1:7" ht="15.75" hidden="1" customHeight="1" x14ac:dyDescent="0.25">
      <c r="A3" s="13"/>
    </row>
    <row r="4" spans="1:7" s="3" customFormat="1" ht="18" customHeight="1" x14ac:dyDescent="0.3">
      <c r="A4" s="14"/>
      <c r="E4" s="15"/>
      <c r="F4" s="16" t="s">
        <v>268</v>
      </c>
      <c r="G4" s="16"/>
    </row>
    <row r="5" spans="1:7" s="3" customFormat="1" ht="17.45" customHeight="1" x14ac:dyDescent="0.3">
      <c r="A5" s="14"/>
      <c r="E5" s="15"/>
      <c r="F5" s="16" t="s">
        <v>269</v>
      </c>
      <c r="G5" s="16"/>
    </row>
    <row r="6" spans="1:7" ht="19.5" customHeight="1" x14ac:dyDescent="0.25">
      <c r="A6" s="17"/>
      <c r="B6" s="17"/>
      <c r="C6" s="17"/>
      <c r="D6" s="17"/>
      <c r="E6" s="17"/>
      <c r="F6" s="17"/>
      <c r="G6" s="17"/>
    </row>
    <row r="7" spans="1:7" ht="0.6" customHeight="1" x14ac:dyDescent="0.25">
      <c r="A7" s="18" t="s">
        <v>270</v>
      </c>
      <c r="B7" s="18"/>
      <c r="C7" s="18"/>
      <c r="D7" s="18"/>
      <c r="E7" s="18"/>
      <c r="F7" s="18"/>
      <c r="G7" s="18"/>
    </row>
    <row r="8" spans="1:7" ht="51.75" customHeight="1" x14ac:dyDescent="0.25">
      <c r="A8" s="18"/>
      <c r="B8" s="18"/>
      <c r="C8" s="18"/>
      <c r="D8" s="18"/>
      <c r="E8" s="18"/>
      <c r="F8" s="18"/>
      <c r="G8" s="18"/>
    </row>
    <row r="9" spans="1:7" ht="15.75" customHeight="1" x14ac:dyDescent="0.25">
      <c r="A9" s="4"/>
      <c r="G9" s="19" t="s">
        <v>271</v>
      </c>
    </row>
    <row r="10" spans="1:7" ht="25.5" customHeight="1" x14ac:dyDescent="0.25">
      <c r="A10" s="8" t="s">
        <v>0</v>
      </c>
      <c r="B10" s="20" t="s">
        <v>272</v>
      </c>
      <c r="C10" s="21"/>
      <c r="D10" s="11" t="s">
        <v>273</v>
      </c>
      <c r="E10" s="11"/>
      <c r="F10" s="11"/>
      <c r="G10" s="11"/>
    </row>
    <row r="11" spans="1:7" ht="30" customHeight="1" x14ac:dyDescent="0.25">
      <c r="A11" s="9"/>
      <c r="B11" s="11" t="s">
        <v>274</v>
      </c>
      <c r="C11" s="11" t="s">
        <v>275</v>
      </c>
      <c r="D11" s="8" t="s">
        <v>276</v>
      </c>
      <c r="E11" s="11" t="s">
        <v>277</v>
      </c>
      <c r="F11" s="11"/>
      <c r="G11" s="11"/>
    </row>
    <row r="12" spans="1:7" ht="81.599999999999994" customHeight="1" x14ac:dyDescent="0.25">
      <c r="A12" s="10"/>
      <c r="B12" s="11"/>
      <c r="C12" s="11"/>
      <c r="D12" s="10"/>
      <c r="E12" s="5" t="s">
        <v>278</v>
      </c>
      <c r="F12" s="5" t="s">
        <v>279</v>
      </c>
      <c r="G12" s="5" t="s">
        <v>280</v>
      </c>
    </row>
    <row r="13" spans="1:7" ht="16.149999999999999" customHeight="1" x14ac:dyDescent="0.25">
      <c r="A13" s="22" t="s">
        <v>1</v>
      </c>
      <c r="B13" s="23"/>
      <c r="C13" s="23"/>
      <c r="D13" s="24">
        <f>D14+D15</f>
        <v>42840</v>
      </c>
      <c r="E13" s="25">
        <f>E14+E15</f>
        <v>14280</v>
      </c>
      <c r="F13" s="26">
        <v>3</v>
      </c>
      <c r="G13" s="27">
        <v>1</v>
      </c>
    </row>
    <row r="14" spans="1:7" x14ac:dyDescent="0.25">
      <c r="A14" s="6" t="s">
        <v>2</v>
      </c>
      <c r="B14" s="28">
        <v>39441</v>
      </c>
      <c r="C14" s="28">
        <v>39441</v>
      </c>
      <c r="D14" s="29">
        <f>E14*F14</f>
        <v>38946</v>
      </c>
      <c r="E14" s="30">
        <v>12982</v>
      </c>
      <c r="F14" s="31">
        <v>3</v>
      </c>
      <c r="G14" s="32">
        <v>1</v>
      </c>
    </row>
    <row r="15" spans="1:7" x14ac:dyDescent="0.25">
      <c r="A15" s="6" t="s">
        <v>3</v>
      </c>
      <c r="B15" s="28">
        <v>4002</v>
      </c>
      <c r="C15" s="28">
        <v>4002</v>
      </c>
      <c r="D15" s="29">
        <f>E15*F15</f>
        <v>3894</v>
      </c>
      <c r="E15" s="30">
        <v>1298</v>
      </c>
      <c r="F15" s="31">
        <v>3</v>
      </c>
      <c r="G15" s="32">
        <v>1</v>
      </c>
    </row>
    <row r="16" spans="1:7" x14ac:dyDescent="0.25">
      <c r="A16" s="22" t="s">
        <v>4</v>
      </c>
      <c r="B16" s="33"/>
      <c r="C16" s="33"/>
      <c r="D16" s="34">
        <f>D17+D18+D19+D20+D21+D22</f>
        <v>24699</v>
      </c>
      <c r="E16" s="35">
        <f>E17+E18+E19+E20+E21+E22</f>
        <v>8233</v>
      </c>
      <c r="F16" s="36">
        <v>3</v>
      </c>
      <c r="G16" s="27">
        <v>1</v>
      </c>
    </row>
    <row r="17" spans="1:7" x14ac:dyDescent="0.25">
      <c r="A17" s="6" t="s">
        <v>5</v>
      </c>
      <c r="B17" s="28">
        <v>3474</v>
      </c>
      <c r="C17" s="28">
        <v>3474</v>
      </c>
      <c r="D17" s="29">
        <f t="shared" ref="D17:D22" si="0">E17*F17</f>
        <v>3300</v>
      </c>
      <c r="E17" s="30">
        <v>1100</v>
      </c>
      <c r="F17" s="31">
        <v>3</v>
      </c>
      <c r="G17" s="32">
        <v>1</v>
      </c>
    </row>
    <row r="18" spans="1:7" x14ac:dyDescent="0.25">
      <c r="A18" s="6" t="s">
        <v>6</v>
      </c>
      <c r="B18" s="28">
        <v>4551</v>
      </c>
      <c r="C18" s="28">
        <v>4551</v>
      </c>
      <c r="D18" s="29">
        <f t="shared" si="0"/>
        <v>4404</v>
      </c>
      <c r="E18" s="30">
        <v>1468</v>
      </c>
      <c r="F18" s="31">
        <v>3</v>
      </c>
      <c r="G18" s="32">
        <v>1</v>
      </c>
    </row>
    <row r="19" spans="1:7" x14ac:dyDescent="0.25">
      <c r="A19" s="6" t="s">
        <v>7</v>
      </c>
      <c r="B19" s="28">
        <v>3168</v>
      </c>
      <c r="C19" s="28">
        <v>3168</v>
      </c>
      <c r="D19" s="29">
        <f t="shared" si="0"/>
        <v>3093</v>
      </c>
      <c r="E19" s="30">
        <v>1031</v>
      </c>
      <c r="F19" s="31">
        <v>3</v>
      </c>
      <c r="G19" s="32">
        <v>1</v>
      </c>
    </row>
    <row r="20" spans="1:7" x14ac:dyDescent="0.25">
      <c r="A20" s="6" t="s">
        <v>8</v>
      </c>
      <c r="B20" s="28">
        <v>4812</v>
      </c>
      <c r="C20" s="28">
        <v>4812</v>
      </c>
      <c r="D20" s="29">
        <f t="shared" si="0"/>
        <v>4593</v>
      </c>
      <c r="E20" s="30">
        <v>1531</v>
      </c>
      <c r="F20" s="31">
        <v>3</v>
      </c>
      <c r="G20" s="32">
        <v>1</v>
      </c>
    </row>
    <row r="21" spans="1:7" x14ac:dyDescent="0.25">
      <c r="A21" s="6" t="s">
        <v>9</v>
      </c>
      <c r="B21" s="28">
        <v>5166</v>
      </c>
      <c r="C21" s="28">
        <v>5166</v>
      </c>
      <c r="D21" s="29">
        <f t="shared" si="0"/>
        <v>4983</v>
      </c>
      <c r="E21" s="30">
        <v>1661</v>
      </c>
      <c r="F21" s="31">
        <v>3</v>
      </c>
      <c r="G21" s="32">
        <v>1</v>
      </c>
    </row>
    <row r="22" spans="1:7" x14ac:dyDescent="0.25">
      <c r="A22" s="6" t="s">
        <v>10</v>
      </c>
      <c r="B22" s="28">
        <v>4416</v>
      </c>
      <c r="C22" s="28">
        <v>4416</v>
      </c>
      <c r="D22" s="29">
        <f t="shared" si="0"/>
        <v>4326</v>
      </c>
      <c r="E22" s="30">
        <v>1442</v>
      </c>
      <c r="F22" s="31">
        <v>3</v>
      </c>
      <c r="G22" s="32">
        <v>1</v>
      </c>
    </row>
    <row r="23" spans="1:7" x14ac:dyDescent="0.25">
      <c r="A23" s="22" t="s">
        <v>11</v>
      </c>
      <c r="B23" s="33"/>
      <c r="C23" s="33"/>
      <c r="D23" s="34">
        <f>D24+D25+D26+D27+D28+D29</f>
        <v>35250</v>
      </c>
      <c r="E23" s="35">
        <f>E24+E25+E26+E27+E28+E29</f>
        <v>11750</v>
      </c>
      <c r="F23" s="31">
        <v>3</v>
      </c>
      <c r="G23" s="27">
        <v>1</v>
      </c>
    </row>
    <row r="24" spans="1:7" x14ac:dyDescent="0.25">
      <c r="A24" s="6" t="s">
        <v>12</v>
      </c>
      <c r="B24" s="28">
        <v>5010</v>
      </c>
      <c r="C24" s="28">
        <v>5010</v>
      </c>
      <c r="D24" s="29">
        <f t="shared" ref="D24:D29" si="1">E24*F24</f>
        <v>4890</v>
      </c>
      <c r="E24" s="30">
        <v>1630</v>
      </c>
      <c r="F24" s="31">
        <v>3</v>
      </c>
      <c r="G24" s="32">
        <v>1</v>
      </c>
    </row>
    <row r="25" spans="1:7" x14ac:dyDescent="0.25">
      <c r="A25" s="6" t="s">
        <v>13</v>
      </c>
      <c r="B25" s="28">
        <v>7911</v>
      </c>
      <c r="C25" s="28">
        <v>7911</v>
      </c>
      <c r="D25" s="29">
        <f t="shared" si="1"/>
        <v>7734</v>
      </c>
      <c r="E25" s="30">
        <v>2578</v>
      </c>
      <c r="F25" s="31">
        <v>3</v>
      </c>
      <c r="G25" s="32">
        <v>1</v>
      </c>
    </row>
    <row r="26" spans="1:7" x14ac:dyDescent="0.25">
      <c r="A26" s="6" t="s">
        <v>14</v>
      </c>
      <c r="B26" s="28">
        <v>5166</v>
      </c>
      <c r="C26" s="28">
        <v>5166</v>
      </c>
      <c r="D26" s="29">
        <f t="shared" si="1"/>
        <v>5064</v>
      </c>
      <c r="E26" s="30">
        <v>1688</v>
      </c>
      <c r="F26" s="31">
        <v>3</v>
      </c>
      <c r="G26" s="32">
        <v>1</v>
      </c>
    </row>
    <row r="27" spans="1:7" x14ac:dyDescent="0.25">
      <c r="A27" s="6" t="s">
        <v>15</v>
      </c>
      <c r="B27" s="28">
        <v>5631</v>
      </c>
      <c r="C27" s="28">
        <v>5631</v>
      </c>
      <c r="D27" s="29">
        <f t="shared" si="1"/>
        <v>5442</v>
      </c>
      <c r="E27" s="30">
        <v>1814</v>
      </c>
      <c r="F27" s="31">
        <v>3</v>
      </c>
      <c r="G27" s="32">
        <v>1</v>
      </c>
    </row>
    <row r="28" spans="1:7" x14ac:dyDescent="0.25">
      <c r="A28" s="6" t="s">
        <v>16</v>
      </c>
      <c r="B28" s="28">
        <v>6051</v>
      </c>
      <c r="C28" s="28">
        <v>6051</v>
      </c>
      <c r="D28" s="29">
        <f t="shared" si="1"/>
        <v>5922</v>
      </c>
      <c r="E28" s="30">
        <v>1974</v>
      </c>
      <c r="F28" s="31">
        <v>3</v>
      </c>
      <c r="G28" s="32">
        <v>1</v>
      </c>
    </row>
    <row r="29" spans="1:7" x14ac:dyDescent="0.25">
      <c r="A29" s="6" t="s">
        <v>17</v>
      </c>
      <c r="B29" s="28">
        <v>6348</v>
      </c>
      <c r="C29" s="28">
        <v>6348</v>
      </c>
      <c r="D29" s="29">
        <f t="shared" si="1"/>
        <v>6198</v>
      </c>
      <c r="E29" s="30">
        <v>2066</v>
      </c>
      <c r="F29" s="31">
        <v>3</v>
      </c>
      <c r="G29" s="32">
        <v>1</v>
      </c>
    </row>
    <row r="30" spans="1:7" ht="17.45" customHeight="1" x14ac:dyDescent="0.25">
      <c r="A30" s="22" t="s">
        <v>18</v>
      </c>
      <c r="B30" s="33"/>
      <c r="C30" s="33"/>
      <c r="D30" s="37">
        <f>D31+D32+D33+D34+D35+D36+D37+D38</f>
        <v>35487</v>
      </c>
      <c r="E30" s="38">
        <f>E31+E32+E33+E34+E35+E36+E37+E38</f>
        <v>11829</v>
      </c>
      <c r="F30" s="26">
        <v>3</v>
      </c>
      <c r="G30" s="27">
        <v>1</v>
      </c>
    </row>
    <row r="31" spans="1:7" x14ac:dyDescent="0.25">
      <c r="A31" s="6" t="s">
        <v>19</v>
      </c>
      <c r="B31" s="28">
        <v>7332</v>
      </c>
      <c r="C31" s="28">
        <v>7332</v>
      </c>
      <c r="D31" s="29">
        <f t="shared" ref="D31:D38" si="2">E31*F31</f>
        <v>7251</v>
      </c>
      <c r="E31" s="30">
        <v>2417</v>
      </c>
      <c r="F31" s="31">
        <v>3</v>
      </c>
      <c r="G31" s="32">
        <v>1</v>
      </c>
    </row>
    <row r="32" spans="1:7" x14ac:dyDescent="0.25">
      <c r="A32" s="6" t="s">
        <v>20</v>
      </c>
      <c r="B32" s="28">
        <v>2067</v>
      </c>
      <c r="C32" s="28">
        <v>2067</v>
      </c>
      <c r="D32" s="29">
        <f t="shared" si="2"/>
        <v>1992</v>
      </c>
      <c r="E32" s="30">
        <v>664</v>
      </c>
      <c r="F32" s="31">
        <v>3</v>
      </c>
      <c r="G32" s="32">
        <v>1</v>
      </c>
    </row>
    <row r="33" spans="1:7" x14ac:dyDescent="0.25">
      <c r="A33" s="6" t="s">
        <v>21</v>
      </c>
      <c r="B33" s="28">
        <v>5742</v>
      </c>
      <c r="C33" s="28">
        <v>5742</v>
      </c>
      <c r="D33" s="29">
        <f t="shared" si="2"/>
        <v>5640</v>
      </c>
      <c r="E33" s="30">
        <v>1880</v>
      </c>
      <c r="F33" s="31">
        <v>3</v>
      </c>
      <c r="G33" s="32">
        <v>1</v>
      </c>
    </row>
    <row r="34" spans="1:7" x14ac:dyDescent="0.25">
      <c r="A34" s="6" t="s">
        <v>22</v>
      </c>
      <c r="B34" s="28">
        <v>5151</v>
      </c>
      <c r="C34" s="28">
        <v>5151</v>
      </c>
      <c r="D34" s="29">
        <f t="shared" si="2"/>
        <v>5031</v>
      </c>
      <c r="E34" s="30">
        <v>1677</v>
      </c>
      <c r="F34" s="31">
        <v>3</v>
      </c>
      <c r="G34" s="32">
        <v>1</v>
      </c>
    </row>
    <row r="35" spans="1:7" x14ac:dyDescent="0.25">
      <c r="A35" s="6" t="s">
        <v>23</v>
      </c>
      <c r="B35" s="28">
        <v>2529</v>
      </c>
      <c r="C35" s="28">
        <v>2529</v>
      </c>
      <c r="D35" s="29">
        <f t="shared" si="2"/>
        <v>2451</v>
      </c>
      <c r="E35" s="30">
        <v>817</v>
      </c>
      <c r="F35" s="31">
        <v>3</v>
      </c>
      <c r="G35" s="32">
        <v>1</v>
      </c>
    </row>
    <row r="36" spans="1:7" x14ac:dyDescent="0.25">
      <c r="A36" s="6" t="s">
        <v>24</v>
      </c>
      <c r="B36" s="28">
        <v>5850</v>
      </c>
      <c r="C36" s="28">
        <v>5850</v>
      </c>
      <c r="D36" s="29">
        <f t="shared" si="2"/>
        <v>5664</v>
      </c>
      <c r="E36" s="30">
        <v>1888</v>
      </c>
      <c r="F36" s="31">
        <v>3</v>
      </c>
      <c r="G36" s="32">
        <v>1</v>
      </c>
    </row>
    <row r="37" spans="1:7" x14ac:dyDescent="0.25">
      <c r="A37" s="6" t="s">
        <v>25</v>
      </c>
      <c r="B37" s="28">
        <v>2034</v>
      </c>
      <c r="C37" s="28">
        <v>2034</v>
      </c>
      <c r="D37" s="29">
        <f t="shared" si="2"/>
        <v>1902</v>
      </c>
      <c r="E37" s="30">
        <v>634</v>
      </c>
      <c r="F37" s="31">
        <v>3</v>
      </c>
      <c r="G37" s="32">
        <v>1</v>
      </c>
    </row>
    <row r="38" spans="1:7" x14ac:dyDescent="0.25">
      <c r="A38" s="6" t="s">
        <v>26</v>
      </c>
      <c r="B38" s="28">
        <v>5775</v>
      </c>
      <c r="C38" s="28">
        <v>5775</v>
      </c>
      <c r="D38" s="29">
        <f t="shared" si="2"/>
        <v>5556</v>
      </c>
      <c r="E38" s="30">
        <v>1852</v>
      </c>
      <c r="F38" s="31">
        <v>3</v>
      </c>
      <c r="G38" s="32">
        <v>1</v>
      </c>
    </row>
    <row r="39" spans="1:7" x14ac:dyDescent="0.25">
      <c r="A39" s="22" t="s">
        <v>27</v>
      </c>
      <c r="B39" s="33"/>
      <c r="C39" s="33"/>
      <c r="D39" s="34">
        <f>D40+D41</f>
        <v>55551</v>
      </c>
      <c r="E39" s="35">
        <f>E40+E41</f>
        <v>18517</v>
      </c>
      <c r="F39" s="36">
        <v>3</v>
      </c>
      <c r="G39" s="27">
        <v>1</v>
      </c>
    </row>
    <row r="40" spans="1:7" x14ac:dyDescent="0.25">
      <c r="A40" s="6" t="s">
        <v>28</v>
      </c>
      <c r="B40" s="28">
        <v>35481</v>
      </c>
      <c r="C40" s="28">
        <v>35481</v>
      </c>
      <c r="D40" s="29">
        <f t="shared" ref="D40:D41" si="3">E40*F40</f>
        <v>34845</v>
      </c>
      <c r="E40" s="30">
        <v>11615</v>
      </c>
      <c r="F40" s="31">
        <v>3</v>
      </c>
      <c r="G40" s="32">
        <v>1</v>
      </c>
    </row>
    <row r="41" spans="1:7" x14ac:dyDescent="0.25">
      <c r="A41" s="6" t="s">
        <v>29</v>
      </c>
      <c r="B41" s="28">
        <v>20955</v>
      </c>
      <c r="C41" s="28">
        <v>20955</v>
      </c>
      <c r="D41" s="29">
        <f t="shared" si="3"/>
        <v>20706</v>
      </c>
      <c r="E41" s="30">
        <v>6902</v>
      </c>
      <c r="F41" s="31">
        <v>3</v>
      </c>
      <c r="G41" s="32">
        <v>1</v>
      </c>
    </row>
    <row r="42" spans="1:7" x14ac:dyDescent="0.25">
      <c r="A42" s="22" t="s">
        <v>30</v>
      </c>
      <c r="B42" s="33"/>
      <c r="C42" s="33"/>
      <c r="D42" s="34">
        <f>D43+D44+D45+D46+D47+D48+D49+D50+D51+D52+D53+D54+D55+D56</f>
        <v>70821</v>
      </c>
      <c r="E42" s="35">
        <f>E43+E44+E45+E46+E47+E48+E49+E50+E51+E52+E53+E54+E55+E56</f>
        <v>23607</v>
      </c>
      <c r="F42" s="36">
        <v>3</v>
      </c>
      <c r="G42" s="27">
        <v>1</v>
      </c>
    </row>
    <row r="43" spans="1:7" x14ac:dyDescent="0.25">
      <c r="A43" s="6" t="s">
        <v>31</v>
      </c>
      <c r="B43" s="28">
        <v>5757</v>
      </c>
      <c r="C43" s="28">
        <v>5757</v>
      </c>
      <c r="D43" s="29">
        <f t="shared" ref="D43:D56" si="4">E43*F43</f>
        <v>5706</v>
      </c>
      <c r="E43" s="30">
        <v>1902</v>
      </c>
      <c r="F43" s="31">
        <v>3</v>
      </c>
      <c r="G43" s="32">
        <v>1</v>
      </c>
    </row>
    <row r="44" spans="1:7" x14ac:dyDescent="0.25">
      <c r="A44" s="6" t="s">
        <v>32</v>
      </c>
      <c r="B44" s="28">
        <v>7038</v>
      </c>
      <c r="C44" s="28">
        <v>7038</v>
      </c>
      <c r="D44" s="29">
        <f t="shared" si="4"/>
        <v>6933</v>
      </c>
      <c r="E44" s="30">
        <v>2311</v>
      </c>
      <c r="F44" s="31">
        <v>3</v>
      </c>
      <c r="G44" s="32">
        <v>1</v>
      </c>
    </row>
    <row r="45" spans="1:7" x14ac:dyDescent="0.25">
      <c r="A45" s="6" t="s">
        <v>33</v>
      </c>
      <c r="B45" s="28">
        <v>2400</v>
      </c>
      <c r="C45" s="28">
        <v>2400</v>
      </c>
      <c r="D45" s="29">
        <f t="shared" si="4"/>
        <v>2367</v>
      </c>
      <c r="E45" s="30">
        <v>789</v>
      </c>
      <c r="F45" s="31">
        <v>3</v>
      </c>
      <c r="G45" s="32">
        <v>1</v>
      </c>
    </row>
    <row r="46" spans="1:7" x14ac:dyDescent="0.25">
      <c r="A46" s="6" t="s">
        <v>34</v>
      </c>
      <c r="B46" s="28">
        <v>2991</v>
      </c>
      <c r="C46" s="28">
        <v>2991</v>
      </c>
      <c r="D46" s="29">
        <f t="shared" si="4"/>
        <v>2931</v>
      </c>
      <c r="E46" s="30">
        <v>977</v>
      </c>
      <c r="F46" s="31">
        <v>3</v>
      </c>
      <c r="G46" s="32">
        <v>1</v>
      </c>
    </row>
    <row r="47" spans="1:7" x14ac:dyDescent="0.25">
      <c r="A47" s="6" t="s">
        <v>35</v>
      </c>
      <c r="B47" s="28">
        <v>3579</v>
      </c>
      <c r="C47" s="28">
        <v>3579</v>
      </c>
      <c r="D47" s="29">
        <f t="shared" si="4"/>
        <v>3579</v>
      </c>
      <c r="E47" s="30">
        <v>1193</v>
      </c>
      <c r="F47" s="31">
        <v>3</v>
      </c>
      <c r="G47" s="32">
        <v>1</v>
      </c>
    </row>
    <row r="48" spans="1:7" x14ac:dyDescent="0.25">
      <c r="A48" s="6" t="s">
        <v>36</v>
      </c>
      <c r="B48" s="28">
        <v>5124</v>
      </c>
      <c r="C48" s="28">
        <v>5124</v>
      </c>
      <c r="D48" s="29">
        <f t="shared" si="4"/>
        <v>4914</v>
      </c>
      <c r="E48" s="30">
        <v>1638</v>
      </c>
      <c r="F48" s="31">
        <v>3</v>
      </c>
      <c r="G48" s="32">
        <v>1</v>
      </c>
    </row>
    <row r="49" spans="1:7" x14ac:dyDescent="0.25">
      <c r="A49" s="6" t="s">
        <v>37</v>
      </c>
      <c r="B49" s="28">
        <v>3465</v>
      </c>
      <c r="C49" s="28">
        <v>3465</v>
      </c>
      <c r="D49" s="29">
        <f t="shared" si="4"/>
        <v>3468</v>
      </c>
      <c r="E49" s="30">
        <v>1156</v>
      </c>
      <c r="F49" s="31">
        <v>3</v>
      </c>
      <c r="G49" s="32">
        <v>1</v>
      </c>
    </row>
    <row r="50" spans="1:7" x14ac:dyDescent="0.25">
      <c r="A50" s="6" t="s">
        <v>38</v>
      </c>
      <c r="B50" s="28">
        <v>10002</v>
      </c>
      <c r="C50" s="28">
        <v>10002</v>
      </c>
      <c r="D50" s="29">
        <f t="shared" si="4"/>
        <v>10050</v>
      </c>
      <c r="E50" s="30">
        <v>3350</v>
      </c>
      <c r="F50" s="31">
        <v>3</v>
      </c>
      <c r="G50" s="32">
        <v>1</v>
      </c>
    </row>
    <row r="51" spans="1:7" x14ac:dyDescent="0.25">
      <c r="A51" s="6" t="s">
        <v>39</v>
      </c>
      <c r="B51" s="28">
        <v>4746</v>
      </c>
      <c r="C51" s="28">
        <v>4746</v>
      </c>
      <c r="D51" s="29">
        <f t="shared" si="4"/>
        <v>4659</v>
      </c>
      <c r="E51" s="30">
        <v>1553</v>
      </c>
      <c r="F51" s="31">
        <v>3</v>
      </c>
      <c r="G51" s="32">
        <v>1</v>
      </c>
    </row>
    <row r="52" spans="1:7" x14ac:dyDescent="0.25">
      <c r="A52" s="6" t="s">
        <v>40</v>
      </c>
      <c r="B52" s="28">
        <v>3354</v>
      </c>
      <c r="C52" s="28">
        <v>3354</v>
      </c>
      <c r="D52" s="29">
        <f t="shared" si="4"/>
        <v>3288</v>
      </c>
      <c r="E52" s="30">
        <v>1096</v>
      </c>
      <c r="F52" s="31">
        <v>3</v>
      </c>
      <c r="G52" s="32">
        <v>1</v>
      </c>
    </row>
    <row r="53" spans="1:7" x14ac:dyDescent="0.25">
      <c r="A53" s="6" t="s">
        <v>41</v>
      </c>
      <c r="B53" s="28">
        <v>2592</v>
      </c>
      <c r="C53" s="28">
        <v>2592</v>
      </c>
      <c r="D53" s="29">
        <f t="shared" si="4"/>
        <v>2622</v>
      </c>
      <c r="E53" s="30">
        <v>874</v>
      </c>
      <c r="F53" s="31">
        <v>3</v>
      </c>
      <c r="G53" s="32">
        <v>1</v>
      </c>
    </row>
    <row r="54" spans="1:7" x14ac:dyDescent="0.25">
      <c r="A54" s="6" t="s">
        <v>42</v>
      </c>
      <c r="B54" s="28">
        <v>5919</v>
      </c>
      <c r="C54" s="28">
        <v>5919</v>
      </c>
      <c r="D54" s="29">
        <f t="shared" si="4"/>
        <v>5721</v>
      </c>
      <c r="E54" s="30">
        <v>1907</v>
      </c>
      <c r="F54" s="31">
        <v>3</v>
      </c>
      <c r="G54" s="32">
        <v>1</v>
      </c>
    </row>
    <row r="55" spans="1:7" x14ac:dyDescent="0.25">
      <c r="A55" s="6" t="s">
        <v>43</v>
      </c>
      <c r="B55" s="28">
        <v>7053</v>
      </c>
      <c r="C55" s="28">
        <v>7053</v>
      </c>
      <c r="D55" s="29">
        <f t="shared" si="4"/>
        <v>7032</v>
      </c>
      <c r="E55" s="30">
        <v>2344</v>
      </c>
      <c r="F55" s="31">
        <v>3</v>
      </c>
      <c r="G55" s="32">
        <v>1</v>
      </c>
    </row>
    <row r="56" spans="1:7" x14ac:dyDescent="0.25">
      <c r="A56" s="6" t="s">
        <v>44</v>
      </c>
      <c r="B56" s="28">
        <v>7608</v>
      </c>
      <c r="C56" s="28">
        <v>7608</v>
      </c>
      <c r="D56" s="29">
        <f t="shared" si="4"/>
        <v>7551</v>
      </c>
      <c r="E56" s="30">
        <v>2517</v>
      </c>
      <c r="F56" s="31">
        <v>3</v>
      </c>
      <c r="G56" s="32">
        <v>1</v>
      </c>
    </row>
    <row r="57" spans="1:7" x14ac:dyDescent="0.25">
      <c r="A57" s="22" t="s">
        <v>45</v>
      </c>
      <c r="B57" s="33"/>
      <c r="C57" s="33"/>
      <c r="D57" s="34">
        <f>D58+D59+D60+D61</f>
        <v>29550</v>
      </c>
      <c r="E57" s="35">
        <f>E58+E59+E60+E61</f>
        <v>9850</v>
      </c>
      <c r="F57" s="36">
        <v>3</v>
      </c>
      <c r="G57" s="27">
        <v>1</v>
      </c>
    </row>
    <row r="58" spans="1:7" x14ac:dyDescent="0.25">
      <c r="A58" s="6" t="s">
        <v>46</v>
      </c>
      <c r="B58" s="28">
        <v>14367</v>
      </c>
      <c r="C58" s="28">
        <v>14367</v>
      </c>
      <c r="D58" s="29">
        <f t="shared" ref="D58:D61" si="5">E58*F58</f>
        <v>14259</v>
      </c>
      <c r="E58" s="30">
        <v>4753</v>
      </c>
      <c r="F58" s="31">
        <v>3</v>
      </c>
      <c r="G58" s="32">
        <v>1</v>
      </c>
    </row>
    <row r="59" spans="1:7" x14ac:dyDescent="0.25">
      <c r="A59" s="6" t="s">
        <v>47</v>
      </c>
      <c r="B59" s="28">
        <v>3267</v>
      </c>
      <c r="C59" s="28">
        <v>3267</v>
      </c>
      <c r="D59" s="29">
        <f t="shared" si="5"/>
        <v>3243</v>
      </c>
      <c r="E59" s="30">
        <v>1081</v>
      </c>
      <c r="F59" s="31">
        <v>3</v>
      </c>
      <c r="G59" s="32">
        <v>1</v>
      </c>
    </row>
    <row r="60" spans="1:7" x14ac:dyDescent="0.25">
      <c r="A60" s="6" t="s">
        <v>48</v>
      </c>
      <c r="B60" s="28">
        <v>5295</v>
      </c>
      <c r="C60" s="28">
        <v>5295</v>
      </c>
      <c r="D60" s="29">
        <f t="shared" si="5"/>
        <v>5163</v>
      </c>
      <c r="E60" s="30">
        <v>1721</v>
      </c>
      <c r="F60" s="31">
        <v>3</v>
      </c>
      <c r="G60" s="32">
        <v>1</v>
      </c>
    </row>
    <row r="61" spans="1:7" x14ac:dyDescent="0.25">
      <c r="A61" s="6" t="s">
        <v>49</v>
      </c>
      <c r="B61" s="28">
        <v>6963</v>
      </c>
      <c r="C61" s="28">
        <v>6963</v>
      </c>
      <c r="D61" s="29">
        <f t="shared" si="5"/>
        <v>6885</v>
      </c>
      <c r="E61" s="30">
        <v>2295</v>
      </c>
      <c r="F61" s="31">
        <v>3</v>
      </c>
      <c r="G61" s="32">
        <v>1</v>
      </c>
    </row>
    <row r="62" spans="1:7" x14ac:dyDescent="0.25">
      <c r="A62" s="22" t="s">
        <v>50</v>
      </c>
      <c r="B62" s="33"/>
      <c r="C62" s="33"/>
      <c r="D62" s="34">
        <f>D63+D64+D65+D66+D67+D68+D69+D70+D71+D72+D73+D74+D75</f>
        <v>46647</v>
      </c>
      <c r="E62" s="35">
        <f>E63+E64+E65+E66+E67+E68+E69+E70+E71+E72+E73+E74+E75</f>
        <v>15549</v>
      </c>
      <c r="F62" s="36">
        <v>3</v>
      </c>
      <c r="G62" s="27">
        <v>1</v>
      </c>
    </row>
    <row r="63" spans="1:7" x14ac:dyDescent="0.25">
      <c r="A63" s="6" t="s">
        <v>12</v>
      </c>
      <c r="B63" s="28">
        <v>2964</v>
      </c>
      <c r="C63" s="28">
        <v>2964</v>
      </c>
      <c r="D63" s="29">
        <f t="shared" ref="D63:D75" si="6">E63*F63</f>
        <v>2934</v>
      </c>
      <c r="E63" s="30">
        <v>978</v>
      </c>
      <c r="F63" s="31">
        <v>3</v>
      </c>
      <c r="G63" s="32">
        <v>1</v>
      </c>
    </row>
    <row r="64" spans="1:7" x14ac:dyDescent="0.25">
      <c r="A64" s="6" t="s">
        <v>51</v>
      </c>
      <c r="B64" s="28">
        <v>2406</v>
      </c>
      <c r="C64" s="28">
        <v>2406</v>
      </c>
      <c r="D64" s="29">
        <f t="shared" si="6"/>
        <v>2337</v>
      </c>
      <c r="E64" s="30">
        <v>779</v>
      </c>
      <c r="F64" s="31">
        <v>3</v>
      </c>
      <c r="G64" s="32">
        <v>1</v>
      </c>
    </row>
    <row r="65" spans="1:7" x14ac:dyDescent="0.25">
      <c r="A65" s="6" t="s">
        <v>52</v>
      </c>
      <c r="B65" s="28">
        <v>2793</v>
      </c>
      <c r="C65" s="28">
        <v>2793</v>
      </c>
      <c r="D65" s="29">
        <f t="shared" si="6"/>
        <v>2787</v>
      </c>
      <c r="E65" s="30">
        <v>929</v>
      </c>
      <c r="F65" s="31">
        <v>3</v>
      </c>
      <c r="G65" s="32">
        <v>1</v>
      </c>
    </row>
    <row r="66" spans="1:7" x14ac:dyDescent="0.25">
      <c r="A66" s="6" t="s">
        <v>53</v>
      </c>
      <c r="B66" s="28">
        <v>2691</v>
      </c>
      <c r="C66" s="28">
        <v>2691</v>
      </c>
      <c r="D66" s="29">
        <f t="shared" si="6"/>
        <v>2643</v>
      </c>
      <c r="E66" s="30">
        <v>881</v>
      </c>
      <c r="F66" s="31">
        <v>3</v>
      </c>
      <c r="G66" s="32">
        <v>1</v>
      </c>
    </row>
    <row r="67" spans="1:7" x14ac:dyDescent="0.25">
      <c r="A67" s="6" t="s">
        <v>54</v>
      </c>
      <c r="B67" s="28">
        <v>1989</v>
      </c>
      <c r="C67" s="28">
        <v>1989</v>
      </c>
      <c r="D67" s="29">
        <f t="shared" si="6"/>
        <v>1827</v>
      </c>
      <c r="E67" s="30">
        <v>609</v>
      </c>
      <c r="F67" s="31">
        <v>3</v>
      </c>
      <c r="G67" s="32">
        <v>1</v>
      </c>
    </row>
    <row r="68" spans="1:7" x14ac:dyDescent="0.25">
      <c r="A68" s="6" t="s">
        <v>55</v>
      </c>
      <c r="B68" s="28">
        <v>3939</v>
      </c>
      <c r="C68" s="28">
        <v>3939</v>
      </c>
      <c r="D68" s="29">
        <f t="shared" si="6"/>
        <v>3972</v>
      </c>
      <c r="E68" s="30">
        <v>1324</v>
      </c>
      <c r="F68" s="31">
        <v>3</v>
      </c>
      <c r="G68" s="32">
        <v>1</v>
      </c>
    </row>
    <row r="69" spans="1:7" x14ac:dyDescent="0.25">
      <c r="A69" s="6" t="s">
        <v>56</v>
      </c>
      <c r="B69" s="28">
        <v>2397</v>
      </c>
      <c r="C69" s="28">
        <v>2397</v>
      </c>
      <c r="D69" s="29">
        <f t="shared" si="6"/>
        <v>2334</v>
      </c>
      <c r="E69" s="30">
        <v>778</v>
      </c>
      <c r="F69" s="31">
        <v>3</v>
      </c>
      <c r="G69" s="32">
        <v>1</v>
      </c>
    </row>
    <row r="70" spans="1:7" x14ac:dyDescent="0.25">
      <c r="A70" s="6" t="s">
        <v>57</v>
      </c>
      <c r="B70" s="28">
        <v>2229</v>
      </c>
      <c r="C70" s="28">
        <v>2229</v>
      </c>
      <c r="D70" s="29">
        <f t="shared" si="6"/>
        <v>2178</v>
      </c>
      <c r="E70" s="30">
        <v>726</v>
      </c>
      <c r="F70" s="31">
        <v>3</v>
      </c>
      <c r="G70" s="32">
        <v>1</v>
      </c>
    </row>
    <row r="71" spans="1:7" x14ac:dyDescent="0.25">
      <c r="A71" s="6" t="s">
        <v>58</v>
      </c>
      <c r="B71" s="28">
        <v>1566</v>
      </c>
      <c r="C71" s="28">
        <v>1566</v>
      </c>
      <c r="D71" s="29">
        <f t="shared" si="6"/>
        <v>1536</v>
      </c>
      <c r="E71" s="30">
        <v>512</v>
      </c>
      <c r="F71" s="31">
        <v>3</v>
      </c>
      <c r="G71" s="32">
        <v>1</v>
      </c>
    </row>
    <row r="72" spans="1:7" x14ac:dyDescent="0.25">
      <c r="A72" s="6" t="s">
        <v>59</v>
      </c>
      <c r="B72" s="28">
        <v>1353</v>
      </c>
      <c r="C72" s="28">
        <v>1353</v>
      </c>
      <c r="D72" s="29">
        <f t="shared" si="6"/>
        <v>1299</v>
      </c>
      <c r="E72" s="30">
        <v>433</v>
      </c>
      <c r="F72" s="31">
        <v>3</v>
      </c>
      <c r="G72" s="32">
        <v>1</v>
      </c>
    </row>
    <row r="73" spans="1:7" x14ac:dyDescent="0.25">
      <c r="A73" s="6" t="s">
        <v>60</v>
      </c>
      <c r="B73" s="28">
        <v>8919</v>
      </c>
      <c r="C73" s="28">
        <v>8919</v>
      </c>
      <c r="D73" s="29">
        <f t="shared" si="6"/>
        <v>8781</v>
      </c>
      <c r="E73" s="30">
        <v>2927</v>
      </c>
      <c r="F73" s="31">
        <v>3</v>
      </c>
      <c r="G73" s="32">
        <v>1</v>
      </c>
    </row>
    <row r="74" spans="1:7" x14ac:dyDescent="0.25">
      <c r="A74" s="6" t="s">
        <v>61</v>
      </c>
      <c r="B74" s="28">
        <v>9729</v>
      </c>
      <c r="C74" s="28">
        <v>9729</v>
      </c>
      <c r="D74" s="29">
        <f t="shared" si="6"/>
        <v>9609</v>
      </c>
      <c r="E74" s="30">
        <v>3203</v>
      </c>
      <c r="F74" s="31">
        <v>3</v>
      </c>
      <c r="G74" s="32">
        <v>1</v>
      </c>
    </row>
    <row r="75" spans="1:7" x14ac:dyDescent="0.25">
      <c r="A75" s="6" t="s">
        <v>62</v>
      </c>
      <c r="B75" s="28">
        <v>4539</v>
      </c>
      <c r="C75" s="28">
        <v>4539</v>
      </c>
      <c r="D75" s="29">
        <f t="shared" si="6"/>
        <v>4410</v>
      </c>
      <c r="E75" s="30">
        <v>1470</v>
      </c>
      <c r="F75" s="31">
        <v>3</v>
      </c>
      <c r="G75" s="32">
        <v>1</v>
      </c>
    </row>
    <row r="76" spans="1:7" x14ac:dyDescent="0.25">
      <c r="A76" s="22" t="s">
        <v>63</v>
      </c>
      <c r="B76" s="33"/>
      <c r="C76" s="33"/>
      <c r="D76" s="34">
        <f>D77+D78+D79</f>
        <v>32562</v>
      </c>
      <c r="E76" s="35">
        <f>E77+E78+E79</f>
        <v>10854</v>
      </c>
      <c r="F76" s="36">
        <v>3</v>
      </c>
      <c r="G76" s="27">
        <v>1</v>
      </c>
    </row>
    <row r="77" spans="1:7" x14ac:dyDescent="0.25">
      <c r="A77" s="6" t="s">
        <v>64</v>
      </c>
      <c r="B77" s="28">
        <v>12318</v>
      </c>
      <c r="C77" s="28">
        <v>12318</v>
      </c>
      <c r="D77" s="29">
        <f t="shared" ref="D77:D79" si="7">E77*F77</f>
        <v>12138</v>
      </c>
      <c r="E77" s="30">
        <v>4046</v>
      </c>
      <c r="F77" s="31">
        <v>3</v>
      </c>
      <c r="G77" s="32">
        <v>1</v>
      </c>
    </row>
    <row r="78" spans="1:7" x14ac:dyDescent="0.25">
      <c r="A78" s="6" t="s">
        <v>65</v>
      </c>
      <c r="B78" s="28">
        <v>14733</v>
      </c>
      <c r="C78" s="28">
        <v>14733</v>
      </c>
      <c r="D78" s="29">
        <f t="shared" si="7"/>
        <v>14742</v>
      </c>
      <c r="E78" s="30">
        <v>4914</v>
      </c>
      <c r="F78" s="31">
        <v>3</v>
      </c>
      <c r="G78" s="32">
        <v>1</v>
      </c>
    </row>
    <row r="79" spans="1:7" x14ac:dyDescent="0.25">
      <c r="A79" s="6" t="s">
        <v>66</v>
      </c>
      <c r="B79" s="28">
        <v>5802</v>
      </c>
      <c r="C79" s="28">
        <v>5802</v>
      </c>
      <c r="D79" s="29">
        <f t="shared" si="7"/>
        <v>5682</v>
      </c>
      <c r="E79" s="30">
        <v>1894</v>
      </c>
      <c r="F79" s="31">
        <v>3</v>
      </c>
      <c r="G79" s="32">
        <v>1</v>
      </c>
    </row>
    <row r="80" spans="1:7" x14ac:dyDescent="0.25">
      <c r="A80" s="22" t="s">
        <v>67</v>
      </c>
      <c r="B80" s="33"/>
      <c r="C80" s="33"/>
      <c r="D80" s="34">
        <f>D81+D82+D83+D84+D85+D86+D87+D88+D89</f>
        <v>22125</v>
      </c>
      <c r="E80" s="35">
        <f>E81+E82+E83+E84+E85+E86+E87+E88+E89</f>
        <v>7375</v>
      </c>
      <c r="F80" s="36">
        <v>3</v>
      </c>
      <c r="G80" s="27">
        <v>1</v>
      </c>
    </row>
    <row r="81" spans="1:7" x14ac:dyDescent="0.25">
      <c r="A81" s="6" t="s">
        <v>68</v>
      </c>
      <c r="B81" s="28">
        <v>1311</v>
      </c>
      <c r="C81" s="28">
        <v>1311</v>
      </c>
      <c r="D81" s="29">
        <f t="shared" ref="D81:D89" si="8">E81*F81</f>
        <v>1254</v>
      </c>
      <c r="E81" s="30">
        <v>418</v>
      </c>
      <c r="F81" s="31">
        <v>3</v>
      </c>
      <c r="G81" s="32">
        <v>1</v>
      </c>
    </row>
    <row r="82" spans="1:7" x14ac:dyDescent="0.25">
      <c r="A82" s="6" t="s">
        <v>69</v>
      </c>
      <c r="B82" s="28">
        <v>759</v>
      </c>
      <c r="C82" s="28">
        <v>759</v>
      </c>
      <c r="D82" s="29">
        <f t="shared" si="8"/>
        <v>723</v>
      </c>
      <c r="E82" s="30">
        <v>241</v>
      </c>
      <c r="F82" s="31">
        <v>3</v>
      </c>
      <c r="G82" s="32">
        <v>1</v>
      </c>
    </row>
    <row r="83" spans="1:7" x14ac:dyDescent="0.25">
      <c r="A83" s="6" t="s">
        <v>70</v>
      </c>
      <c r="B83" s="28">
        <v>3867</v>
      </c>
      <c r="C83" s="28">
        <v>3867</v>
      </c>
      <c r="D83" s="29">
        <f t="shared" si="8"/>
        <v>3681</v>
      </c>
      <c r="E83" s="30">
        <v>1227</v>
      </c>
      <c r="F83" s="31">
        <v>3</v>
      </c>
      <c r="G83" s="32">
        <v>1</v>
      </c>
    </row>
    <row r="84" spans="1:7" x14ac:dyDescent="0.25">
      <c r="A84" s="6" t="s">
        <v>71</v>
      </c>
      <c r="B84" s="28">
        <v>2919</v>
      </c>
      <c r="C84" s="28">
        <v>2919</v>
      </c>
      <c r="D84" s="29">
        <f t="shared" si="8"/>
        <v>2841</v>
      </c>
      <c r="E84" s="30">
        <v>947</v>
      </c>
      <c r="F84" s="31">
        <v>3</v>
      </c>
      <c r="G84" s="32">
        <v>1</v>
      </c>
    </row>
    <row r="85" spans="1:7" x14ac:dyDescent="0.25">
      <c r="A85" s="6" t="s">
        <v>72</v>
      </c>
      <c r="B85" s="28">
        <v>3630</v>
      </c>
      <c r="C85" s="28">
        <v>3630</v>
      </c>
      <c r="D85" s="29">
        <f t="shared" si="8"/>
        <v>3483</v>
      </c>
      <c r="E85" s="30">
        <v>1161</v>
      </c>
      <c r="F85" s="31">
        <v>3</v>
      </c>
      <c r="G85" s="32">
        <v>1</v>
      </c>
    </row>
    <row r="86" spans="1:7" x14ac:dyDescent="0.25">
      <c r="A86" s="6" t="s">
        <v>36</v>
      </c>
      <c r="B86" s="28">
        <v>1515</v>
      </c>
      <c r="C86" s="28">
        <v>1515</v>
      </c>
      <c r="D86" s="29">
        <f t="shared" si="8"/>
        <v>1455</v>
      </c>
      <c r="E86" s="30">
        <v>485</v>
      </c>
      <c r="F86" s="31">
        <v>3</v>
      </c>
      <c r="G86" s="32">
        <v>1</v>
      </c>
    </row>
    <row r="87" spans="1:7" x14ac:dyDescent="0.25">
      <c r="A87" s="6" t="s">
        <v>73</v>
      </c>
      <c r="B87" s="28">
        <v>4122</v>
      </c>
      <c r="C87" s="28">
        <v>4122</v>
      </c>
      <c r="D87" s="29">
        <f t="shared" si="8"/>
        <v>4059</v>
      </c>
      <c r="E87" s="30">
        <v>1353</v>
      </c>
      <c r="F87" s="31">
        <v>3</v>
      </c>
      <c r="G87" s="32">
        <v>1</v>
      </c>
    </row>
    <row r="88" spans="1:7" x14ac:dyDescent="0.25">
      <c r="A88" s="6" t="s">
        <v>74</v>
      </c>
      <c r="B88" s="28">
        <v>1674</v>
      </c>
      <c r="C88" s="28">
        <v>1674</v>
      </c>
      <c r="D88" s="29">
        <f t="shared" si="8"/>
        <v>1617</v>
      </c>
      <c r="E88" s="30">
        <v>539</v>
      </c>
      <c r="F88" s="31">
        <v>3</v>
      </c>
      <c r="G88" s="32">
        <v>1</v>
      </c>
    </row>
    <row r="89" spans="1:7" x14ac:dyDescent="0.25">
      <c r="A89" s="6" t="s">
        <v>75</v>
      </c>
      <c r="B89" s="28">
        <v>3138</v>
      </c>
      <c r="C89" s="28">
        <v>3138</v>
      </c>
      <c r="D89" s="29">
        <f t="shared" si="8"/>
        <v>3012</v>
      </c>
      <c r="E89" s="30">
        <v>1004</v>
      </c>
      <c r="F89" s="31">
        <v>3</v>
      </c>
      <c r="G89" s="32">
        <v>1</v>
      </c>
    </row>
    <row r="90" spans="1:7" x14ac:dyDescent="0.25">
      <c r="A90" s="22" t="s">
        <v>76</v>
      </c>
      <c r="B90" s="33"/>
      <c r="C90" s="33"/>
      <c r="D90" s="34">
        <f>D91+D92+D93+D94+D95+D96</f>
        <v>16332</v>
      </c>
      <c r="E90" s="35">
        <f>E91+E92+E93+E94+E95+E96</f>
        <v>5444</v>
      </c>
      <c r="F90" s="36">
        <v>3</v>
      </c>
      <c r="G90" s="27">
        <v>1</v>
      </c>
    </row>
    <row r="91" spans="1:7" x14ac:dyDescent="0.25">
      <c r="A91" s="6" t="s">
        <v>77</v>
      </c>
      <c r="B91" s="28">
        <v>4041</v>
      </c>
      <c r="C91" s="28">
        <v>4041</v>
      </c>
      <c r="D91" s="29">
        <f t="shared" ref="D91:D96" si="9">E91*F91</f>
        <v>3951</v>
      </c>
      <c r="E91" s="30">
        <v>1317</v>
      </c>
      <c r="F91" s="31">
        <v>3</v>
      </c>
      <c r="G91" s="32">
        <v>1</v>
      </c>
    </row>
    <row r="92" spans="1:7" x14ac:dyDescent="0.25">
      <c r="A92" s="6" t="s">
        <v>78</v>
      </c>
      <c r="B92" s="28">
        <v>2709</v>
      </c>
      <c r="C92" s="28">
        <v>2709</v>
      </c>
      <c r="D92" s="29">
        <f t="shared" si="9"/>
        <v>2625</v>
      </c>
      <c r="E92" s="30">
        <v>875</v>
      </c>
      <c r="F92" s="31">
        <v>3</v>
      </c>
      <c r="G92" s="32">
        <v>1</v>
      </c>
    </row>
    <row r="93" spans="1:7" x14ac:dyDescent="0.25">
      <c r="A93" s="6" t="s">
        <v>79</v>
      </c>
      <c r="B93" s="28">
        <v>1809</v>
      </c>
      <c r="C93" s="28">
        <v>1809</v>
      </c>
      <c r="D93" s="29">
        <f t="shared" si="9"/>
        <v>1728</v>
      </c>
      <c r="E93" s="30">
        <v>576</v>
      </c>
      <c r="F93" s="31">
        <v>3</v>
      </c>
      <c r="G93" s="32">
        <v>1</v>
      </c>
    </row>
    <row r="94" spans="1:7" x14ac:dyDescent="0.25">
      <c r="A94" s="6" t="s">
        <v>80</v>
      </c>
      <c r="B94" s="28">
        <v>3585</v>
      </c>
      <c r="C94" s="28">
        <v>3585</v>
      </c>
      <c r="D94" s="29">
        <f t="shared" si="9"/>
        <v>3462</v>
      </c>
      <c r="E94" s="30">
        <v>1154</v>
      </c>
      <c r="F94" s="31">
        <v>3</v>
      </c>
      <c r="G94" s="32">
        <v>1</v>
      </c>
    </row>
    <row r="95" spans="1:7" x14ac:dyDescent="0.25">
      <c r="A95" s="6" t="s">
        <v>21</v>
      </c>
      <c r="B95" s="28">
        <v>1773</v>
      </c>
      <c r="C95" s="28">
        <v>1773</v>
      </c>
      <c r="D95" s="29">
        <f t="shared" si="9"/>
        <v>1710</v>
      </c>
      <c r="E95" s="30">
        <v>570</v>
      </c>
      <c r="F95" s="31">
        <v>3</v>
      </c>
      <c r="G95" s="32">
        <v>1</v>
      </c>
    </row>
    <row r="96" spans="1:7" x14ac:dyDescent="0.25">
      <c r="A96" s="6" t="s">
        <v>81</v>
      </c>
      <c r="B96" s="28">
        <v>2952</v>
      </c>
      <c r="C96" s="28">
        <v>2952</v>
      </c>
      <c r="D96" s="29">
        <f t="shared" si="9"/>
        <v>2856</v>
      </c>
      <c r="E96" s="30">
        <v>952</v>
      </c>
      <c r="F96" s="31">
        <v>3</v>
      </c>
      <c r="G96" s="32">
        <v>1</v>
      </c>
    </row>
    <row r="97" spans="1:7" x14ac:dyDescent="0.25">
      <c r="A97" s="22" t="s">
        <v>82</v>
      </c>
      <c r="B97" s="33"/>
      <c r="C97" s="33"/>
      <c r="D97" s="34">
        <f>D98+D99+D100+D101+D102+D103+D104+D105+D106+D107</f>
        <v>31773</v>
      </c>
      <c r="E97" s="35">
        <f>E98+E99+E100+E101+E102+E103+E104+E105+E106+E107</f>
        <v>10591</v>
      </c>
      <c r="F97" s="36">
        <v>3</v>
      </c>
      <c r="G97" s="27">
        <v>1</v>
      </c>
    </row>
    <row r="98" spans="1:7" x14ac:dyDescent="0.25">
      <c r="A98" s="6" t="s">
        <v>83</v>
      </c>
      <c r="B98" s="28">
        <v>1671</v>
      </c>
      <c r="C98" s="28">
        <v>1671</v>
      </c>
      <c r="D98" s="29">
        <f>E98*F98</f>
        <v>1656</v>
      </c>
      <c r="E98" s="30">
        <v>552</v>
      </c>
      <c r="F98" s="31">
        <v>3</v>
      </c>
      <c r="G98" s="32">
        <v>1</v>
      </c>
    </row>
    <row r="99" spans="1:7" x14ac:dyDescent="0.25">
      <c r="A99" s="6" t="s">
        <v>84</v>
      </c>
      <c r="B99" s="28">
        <v>2268</v>
      </c>
      <c r="C99" s="28">
        <v>2268</v>
      </c>
      <c r="D99" s="29">
        <f t="shared" ref="D99:D107" si="10">E99*F99</f>
        <v>2211</v>
      </c>
      <c r="E99" s="30">
        <v>737</v>
      </c>
      <c r="F99" s="31">
        <v>3</v>
      </c>
      <c r="G99" s="32">
        <v>1</v>
      </c>
    </row>
    <row r="100" spans="1:7" x14ac:dyDescent="0.25">
      <c r="A100" s="6" t="s">
        <v>85</v>
      </c>
      <c r="B100" s="28">
        <v>6252</v>
      </c>
      <c r="C100" s="28">
        <v>6252</v>
      </c>
      <c r="D100" s="29">
        <f t="shared" si="10"/>
        <v>6171</v>
      </c>
      <c r="E100" s="30">
        <v>2057</v>
      </c>
      <c r="F100" s="31">
        <v>3</v>
      </c>
      <c r="G100" s="32">
        <v>1</v>
      </c>
    </row>
    <row r="101" spans="1:7" x14ac:dyDescent="0.25">
      <c r="A101" s="6" t="s">
        <v>86</v>
      </c>
      <c r="B101" s="28">
        <v>2805</v>
      </c>
      <c r="C101" s="28">
        <v>2805</v>
      </c>
      <c r="D101" s="29">
        <f t="shared" si="10"/>
        <v>2769</v>
      </c>
      <c r="E101" s="30">
        <v>923</v>
      </c>
      <c r="F101" s="31">
        <v>3</v>
      </c>
      <c r="G101" s="32">
        <v>1</v>
      </c>
    </row>
    <row r="102" spans="1:7" x14ac:dyDescent="0.25">
      <c r="A102" s="6" t="s">
        <v>87</v>
      </c>
      <c r="B102" s="28">
        <v>3660</v>
      </c>
      <c r="C102" s="28">
        <v>3660</v>
      </c>
      <c r="D102" s="29">
        <f t="shared" si="10"/>
        <v>3618</v>
      </c>
      <c r="E102" s="30">
        <v>1206</v>
      </c>
      <c r="F102" s="31">
        <v>3</v>
      </c>
      <c r="G102" s="32">
        <v>1</v>
      </c>
    </row>
    <row r="103" spans="1:7" x14ac:dyDescent="0.25">
      <c r="A103" s="6" t="s">
        <v>88</v>
      </c>
      <c r="B103" s="28">
        <v>3393</v>
      </c>
      <c r="C103" s="28">
        <v>3393</v>
      </c>
      <c r="D103" s="29">
        <f t="shared" si="10"/>
        <v>3363</v>
      </c>
      <c r="E103" s="30">
        <v>1121</v>
      </c>
      <c r="F103" s="31">
        <v>3</v>
      </c>
      <c r="G103" s="32">
        <v>1</v>
      </c>
    </row>
    <row r="104" spans="1:7" x14ac:dyDescent="0.25">
      <c r="A104" s="6" t="s">
        <v>89</v>
      </c>
      <c r="B104" s="28">
        <v>1845</v>
      </c>
      <c r="C104" s="28">
        <v>1845</v>
      </c>
      <c r="D104" s="29">
        <f t="shared" si="10"/>
        <v>1806</v>
      </c>
      <c r="E104" s="30">
        <v>602</v>
      </c>
      <c r="F104" s="31">
        <v>3</v>
      </c>
      <c r="G104" s="32">
        <v>1</v>
      </c>
    </row>
    <row r="105" spans="1:7" x14ac:dyDescent="0.25">
      <c r="A105" s="6" t="s">
        <v>90</v>
      </c>
      <c r="B105" s="28">
        <v>1668</v>
      </c>
      <c r="C105" s="28">
        <v>1668</v>
      </c>
      <c r="D105" s="29">
        <f t="shared" si="10"/>
        <v>1602</v>
      </c>
      <c r="E105" s="30">
        <v>534</v>
      </c>
      <c r="F105" s="31">
        <v>3</v>
      </c>
      <c r="G105" s="32">
        <v>1</v>
      </c>
    </row>
    <row r="106" spans="1:7" x14ac:dyDescent="0.25">
      <c r="A106" s="6" t="s">
        <v>91</v>
      </c>
      <c r="B106" s="28">
        <v>5016</v>
      </c>
      <c r="C106" s="28">
        <v>5016</v>
      </c>
      <c r="D106" s="29">
        <f t="shared" si="10"/>
        <v>4893</v>
      </c>
      <c r="E106" s="30">
        <v>1631</v>
      </c>
      <c r="F106" s="31">
        <v>3</v>
      </c>
      <c r="G106" s="32">
        <v>1</v>
      </c>
    </row>
    <row r="107" spans="1:7" x14ac:dyDescent="0.25">
      <c r="A107" s="6" t="s">
        <v>92</v>
      </c>
      <c r="B107" s="28">
        <v>3738</v>
      </c>
      <c r="C107" s="28">
        <v>3738</v>
      </c>
      <c r="D107" s="29">
        <f t="shared" si="10"/>
        <v>3684</v>
      </c>
      <c r="E107" s="30">
        <v>1228</v>
      </c>
      <c r="F107" s="31">
        <v>3</v>
      </c>
      <c r="G107" s="32">
        <v>1</v>
      </c>
    </row>
    <row r="108" spans="1:7" x14ac:dyDescent="0.25">
      <c r="A108" s="22" t="s">
        <v>93</v>
      </c>
      <c r="B108" s="33"/>
      <c r="C108" s="33"/>
      <c r="D108" s="34">
        <f>D109+D110+D111+D112+D113+D114+D115+D116</f>
        <v>36897</v>
      </c>
      <c r="E108" s="35">
        <f>E109+E110+E111+E112+E113+E114+E115+E116</f>
        <v>12299</v>
      </c>
      <c r="F108" s="36">
        <v>3</v>
      </c>
      <c r="G108" s="27">
        <v>1</v>
      </c>
    </row>
    <row r="109" spans="1:7" x14ac:dyDescent="0.25">
      <c r="A109" s="6" t="s">
        <v>94</v>
      </c>
      <c r="B109" s="28">
        <v>2712</v>
      </c>
      <c r="C109" s="28">
        <v>2712</v>
      </c>
      <c r="D109" s="29">
        <f t="shared" ref="D109:D116" si="11">E109*F109</f>
        <v>2601</v>
      </c>
      <c r="E109" s="30">
        <v>867</v>
      </c>
      <c r="F109" s="31">
        <v>3</v>
      </c>
      <c r="G109" s="32">
        <v>1</v>
      </c>
    </row>
    <row r="110" spans="1:7" x14ac:dyDescent="0.25">
      <c r="A110" s="6" t="s">
        <v>95</v>
      </c>
      <c r="B110" s="28">
        <v>4974</v>
      </c>
      <c r="C110" s="28">
        <v>4974</v>
      </c>
      <c r="D110" s="29">
        <f t="shared" si="11"/>
        <v>4854</v>
      </c>
      <c r="E110" s="30">
        <v>1618</v>
      </c>
      <c r="F110" s="31">
        <v>3</v>
      </c>
      <c r="G110" s="32">
        <v>1</v>
      </c>
    </row>
    <row r="111" spans="1:7" x14ac:dyDescent="0.25">
      <c r="A111" s="6" t="s">
        <v>96</v>
      </c>
      <c r="B111" s="28">
        <v>1989</v>
      </c>
      <c r="C111" s="28">
        <v>1989</v>
      </c>
      <c r="D111" s="29">
        <f t="shared" si="11"/>
        <v>1911</v>
      </c>
      <c r="E111" s="30">
        <v>637</v>
      </c>
      <c r="F111" s="31">
        <v>3</v>
      </c>
      <c r="G111" s="32">
        <v>1</v>
      </c>
    </row>
    <row r="112" spans="1:7" x14ac:dyDescent="0.25">
      <c r="A112" s="6" t="s">
        <v>97</v>
      </c>
      <c r="B112" s="28">
        <v>3141</v>
      </c>
      <c r="C112" s="28">
        <v>3141</v>
      </c>
      <c r="D112" s="29">
        <f t="shared" si="11"/>
        <v>3009</v>
      </c>
      <c r="E112" s="30">
        <v>1003</v>
      </c>
      <c r="F112" s="31">
        <v>3</v>
      </c>
      <c r="G112" s="32">
        <v>1</v>
      </c>
    </row>
    <row r="113" spans="1:7" x14ac:dyDescent="0.25">
      <c r="A113" s="6" t="s">
        <v>98</v>
      </c>
      <c r="B113" s="28">
        <v>4707</v>
      </c>
      <c r="C113" s="28">
        <v>4707</v>
      </c>
      <c r="D113" s="29">
        <f t="shared" si="11"/>
        <v>4614</v>
      </c>
      <c r="E113" s="30">
        <v>1538</v>
      </c>
      <c r="F113" s="31">
        <v>3</v>
      </c>
      <c r="G113" s="32">
        <v>1</v>
      </c>
    </row>
    <row r="114" spans="1:7" x14ac:dyDescent="0.25">
      <c r="A114" s="6" t="s">
        <v>99</v>
      </c>
      <c r="B114" s="28">
        <v>7665</v>
      </c>
      <c r="C114" s="28">
        <v>7665</v>
      </c>
      <c r="D114" s="29">
        <f t="shared" si="11"/>
        <v>7479</v>
      </c>
      <c r="E114" s="30">
        <v>2493</v>
      </c>
      <c r="F114" s="31">
        <v>3</v>
      </c>
      <c r="G114" s="32">
        <v>1</v>
      </c>
    </row>
    <row r="115" spans="1:7" x14ac:dyDescent="0.25">
      <c r="A115" s="6" t="s">
        <v>100</v>
      </c>
      <c r="B115" s="28">
        <v>7833</v>
      </c>
      <c r="C115" s="28">
        <v>7833</v>
      </c>
      <c r="D115" s="29">
        <f t="shared" si="11"/>
        <v>7581</v>
      </c>
      <c r="E115" s="30">
        <v>2527</v>
      </c>
      <c r="F115" s="31">
        <v>3</v>
      </c>
      <c r="G115" s="32">
        <v>1</v>
      </c>
    </row>
    <row r="116" spans="1:7" x14ac:dyDescent="0.25">
      <c r="A116" s="6" t="s">
        <v>101</v>
      </c>
      <c r="B116" s="28">
        <v>5010</v>
      </c>
      <c r="C116" s="28">
        <v>5010</v>
      </c>
      <c r="D116" s="29">
        <f t="shared" si="11"/>
        <v>4848</v>
      </c>
      <c r="E116" s="30">
        <v>1616</v>
      </c>
      <c r="F116" s="31">
        <v>3</v>
      </c>
      <c r="G116" s="32">
        <v>1</v>
      </c>
    </row>
    <row r="117" spans="1:7" x14ac:dyDescent="0.25">
      <c r="A117" s="22" t="s">
        <v>102</v>
      </c>
      <c r="B117" s="33"/>
      <c r="C117" s="33"/>
      <c r="D117" s="34">
        <f>D118+D119+D120+D121+D122+D123+D124+D125+D126</f>
        <v>36939</v>
      </c>
      <c r="E117" s="35">
        <f>E118+E119+E120+E121+E122+E123+E124+E125+E126</f>
        <v>12313</v>
      </c>
      <c r="F117" s="36">
        <v>3</v>
      </c>
      <c r="G117" s="27">
        <v>1</v>
      </c>
    </row>
    <row r="118" spans="1:7" x14ac:dyDescent="0.25">
      <c r="A118" s="6" t="s">
        <v>103</v>
      </c>
      <c r="B118" s="28">
        <v>3009</v>
      </c>
      <c r="C118" s="28">
        <v>3009</v>
      </c>
      <c r="D118" s="29">
        <f t="shared" ref="D118:D126" si="12">E118*F118</f>
        <v>2934</v>
      </c>
      <c r="E118" s="30">
        <v>978</v>
      </c>
      <c r="F118" s="31">
        <v>3</v>
      </c>
      <c r="G118" s="32">
        <v>1</v>
      </c>
    </row>
    <row r="119" spans="1:7" x14ac:dyDescent="0.25">
      <c r="A119" s="6" t="s">
        <v>104</v>
      </c>
      <c r="B119" s="28">
        <v>4542</v>
      </c>
      <c r="C119" s="28">
        <v>4542</v>
      </c>
      <c r="D119" s="29">
        <f t="shared" si="12"/>
        <v>4509</v>
      </c>
      <c r="E119" s="30">
        <v>1503</v>
      </c>
      <c r="F119" s="31">
        <v>3</v>
      </c>
      <c r="G119" s="32">
        <v>1</v>
      </c>
    </row>
    <row r="120" spans="1:7" x14ac:dyDescent="0.25">
      <c r="A120" s="6" t="s">
        <v>105</v>
      </c>
      <c r="B120" s="28">
        <v>2301</v>
      </c>
      <c r="C120" s="28">
        <v>2301</v>
      </c>
      <c r="D120" s="29">
        <f t="shared" si="12"/>
        <v>2253</v>
      </c>
      <c r="E120" s="30">
        <v>751</v>
      </c>
      <c r="F120" s="31">
        <v>3</v>
      </c>
      <c r="G120" s="32">
        <v>1</v>
      </c>
    </row>
    <row r="121" spans="1:7" x14ac:dyDescent="0.25">
      <c r="A121" s="6" t="s">
        <v>106</v>
      </c>
      <c r="B121" s="28">
        <v>15564</v>
      </c>
      <c r="C121" s="28">
        <v>15564</v>
      </c>
      <c r="D121" s="29">
        <f t="shared" si="12"/>
        <v>15363</v>
      </c>
      <c r="E121" s="30">
        <v>5121</v>
      </c>
      <c r="F121" s="31">
        <v>3</v>
      </c>
      <c r="G121" s="32">
        <v>1</v>
      </c>
    </row>
    <row r="122" spans="1:7" x14ac:dyDescent="0.25">
      <c r="A122" s="6" t="s">
        <v>107</v>
      </c>
      <c r="B122" s="28">
        <v>3729</v>
      </c>
      <c r="C122" s="28">
        <v>3729</v>
      </c>
      <c r="D122" s="29">
        <f t="shared" si="12"/>
        <v>3675</v>
      </c>
      <c r="E122" s="30">
        <v>1225</v>
      </c>
      <c r="F122" s="31">
        <v>3</v>
      </c>
      <c r="G122" s="32">
        <v>1</v>
      </c>
    </row>
    <row r="123" spans="1:7" x14ac:dyDescent="0.25">
      <c r="A123" s="6" t="s">
        <v>108</v>
      </c>
      <c r="B123" s="28">
        <v>1620</v>
      </c>
      <c r="C123" s="28">
        <v>1620</v>
      </c>
      <c r="D123" s="29">
        <f t="shared" si="12"/>
        <v>1608</v>
      </c>
      <c r="E123" s="30">
        <v>536</v>
      </c>
      <c r="F123" s="31">
        <v>3</v>
      </c>
      <c r="G123" s="32">
        <v>1</v>
      </c>
    </row>
    <row r="124" spans="1:7" x14ac:dyDescent="0.25">
      <c r="A124" s="6" t="s">
        <v>109</v>
      </c>
      <c r="B124" s="28">
        <v>2982</v>
      </c>
      <c r="C124" s="28">
        <v>2982</v>
      </c>
      <c r="D124" s="29">
        <f t="shared" si="12"/>
        <v>2976</v>
      </c>
      <c r="E124" s="30">
        <v>992</v>
      </c>
      <c r="F124" s="31">
        <v>3</v>
      </c>
      <c r="G124" s="32">
        <v>1</v>
      </c>
    </row>
    <row r="125" spans="1:7" x14ac:dyDescent="0.25">
      <c r="A125" s="6" t="s">
        <v>110</v>
      </c>
      <c r="B125" s="28">
        <v>2046</v>
      </c>
      <c r="C125" s="28">
        <v>2046</v>
      </c>
      <c r="D125" s="29">
        <f t="shared" si="12"/>
        <v>1995</v>
      </c>
      <c r="E125" s="30">
        <v>665</v>
      </c>
      <c r="F125" s="31">
        <v>3</v>
      </c>
      <c r="G125" s="32">
        <v>1</v>
      </c>
    </row>
    <row r="126" spans="1:7" x14ac:dyDescent="0.25">
      <c r="A126" s="6" t="s">
        <v>111</v>
      </c>
      <c r="B126" s="28">
        <v>1650</v>
      </c>
      <c r="C126" s="28">
        <v>1650</v>
      </c>
      <c r="D126" s="29">
        <f t="shared" si="12"/>
        <v>1626</v>
      </c>
      <c r="E126" s="30">
        <v>542</v>
      </c>
      <c r="F126" s="31">
        <v>3</v>
      </c>
      <c r="G126" s="32">
        <v>1</v>
      </c>
    </row>
    <row r="127" spans="1:7" x14ac:dyDescent="0.25">
      <c r="A127" s="22" t="s">
        <v>112</v>
      </c>
      <c r="B127" s="33"/>
      <c r="C127" s="33"/>
      <c r="D127" s="34">
        <f>D128+D129+D130+D131+D132+D133+D134+D135+D136+D137</f>
        <v>36141</v>
      </c>
      <c r="E127" s="35">
        <f>E128+E129+E130+E131+E132+E133+E134+E135+E136+E137</f>
        <v>12047</v>
      </c>
      <c r="F127" s="36">
        <v>3</v>
      </c>
      <c r="G127" s="27">
        <v>1</v>
      </c>
    </row>
    <row r="128" spans="1:7" x14ac:dyDescent="0.25">
      <c r="A128" s="6" t="s">
        <v>113</v>
      </c>
      <c r="B128" s="28">
        <v>4746</v>
      </c>
      <c r="C128" s="28">
        <v>4746</v>
      </c>
      <c r="D128" s="29">
        <f t="shared" ref="D128:D137" si="13">E128*F128</f>
        <v>4581</v>
      </c>
      <c r="E128" s="30">
        <v>1527</v>
      </c>
      <c r="F128" s="31">
        <v>3</v>
      </c>
      <c r="G128" s="32">
        <v>1</v>
      </c>
    </row>
    <row r="129" spans="1:7" x14ac:dyDescent="0.25">
      <c r="A129" s="6" t="s">
        <v>114</v>
      </c>
      <c r="B129" s="28">
        <v>5118</v>
      </c>
      <c r="C129" s="28">
        <v>5118</v>
      </c>
      <c r="D129" s="29">
        <f t="shared" si="13"/>
        <v>4881</v>
      </c>
      <c r="E129" s="30">
        <v>1627</v>
      </c>
      <c r="F129" s="31">
        <v>3</v>
      </c>
      <c r="G129" s="32">
        <v>1</v>
      </c>
    </row>
    <row r="130" spans="1:7" x14ac:dyDescent="0.25">
      <c r="A130" s="6" t="s">
        <v>115</v>
      </c>
      <c r="B130" s="28">
        <v>2511</v>
      </c>
      <c r="C130" s="28">
        <v>2511</v>
      </c>
      <c r="D130" s="29">
        <f t="shared" si="13"/>
        <v>2469</v>
      </c>
      <c r="E130" s="30">
        <v>823</v>
      </c>
      <c r="F130" s="31">
        <v>3</v>
      </c>
      <c r="G130" s="32">
        <v>1</v>
      </c>
    </row>
    <row r="131" spans="1:7" x14ac:dyDescent="0.25">
      <c r="A131" s="6" t="s">
        <v>116</v>
      </c>
      <c r="B131" s="28">
        <v>3141</v>
      </c>
      <c r="C131" s="28">
        <v>3141</v>
      </c>
      <c r="D131" s="29">
        <f t="shared" si="13"/>
        <v>3027</v>
      </c>
      <c r="E131" s="30">
        <v>1009</v>
      </c>
      <c r="F131" s="31">
        <v>3</v>
      </c>
      <c r="G131" s="32">
        <v>1</v>
      </c>
    </row>
    <row r="132" spans="1:7" x14ac:dyDescent="0.25">
      <c r="A132" s="6" t="s">
        <v>117</v>
      </c>
      <c r="B132" s="28">
        <v>4128</v>
      </c>
      <c r="C132" s="28">
        <v>4128</v>
      </c>
      <c r="D132" s="29">
        <f t="shared" si="13"/>
        <v>4002</v>
      </c>
      <c r="E132" s="30">
        <v>1334</v>
      </c>
      <c r="F132" s="31">
        <v>3</v>
      </c>
      <c r="G132" s="32">
        <v>1</v>
      </c>
    </row>
    <row r="133" spans="1:7" x14ac:dyDescent="0.25">
      <c r="A133" s="6" t="s">
        <v>118</v>
      </c>
      <c r="B133" s="28">
        <v>2724</v>
      </c>
      <c r="C133" s="28">
        <v>2724</v>
      </c>
      <c r="D133" s="29">
        <f t="shared" si="13"/>
        <v>2634</v>
      </c>
      <c r="E133" s="30">
        <v>878</v>
      </c>
      <c r="F133" s="31">
        <v>3</v>
      </c>
      <c r="G133" s="32">
        <v>1</v>
      </c>
    </row>
    <row r="134" spans="1:7" x14ac:dyDescent="0.25">
      <c r="A134" s="6" t="s">
        <v>119</v>
      </c>
      <c r="B134" s="28">
        <v>3663</v>
      </c>
      <c r="C134" s="28">
        <v>3663</v>
      </c>
      <c r="D134" s="29">
        <f t="shared" si="13"/>
        <v>3471</v>
      </c>
      <c r="E134" s="30">
        <v>1157</v>
      </c>
      <c r="F134" s="31">
        <v>3</v>
      </c>
      <c r="G134" s="32">
        <v>1</v>
      </c>
    </row>
    <row r="135" spans="1:7" x14ac:dyDescent="0.25">
      <c r="A135" s="6" t="s">
        <v>120</v>
      </c>
      <c r="B135" s="28">
        <v>6354</v>
      </c>
      <c r="C135" s="28">
        <v>6354</v>
      </c>
      <c r="D135" s="29">
        <f t="shared" si="13"/>
        <v>6165</v>
      </c>
      <c r="E135" s="30">
        <v>2055</v>
      </c>
      <c r="F135" s="31">
        <v>3</v>
      </c>
      <c r="G135" s="32">
        <v>1</v>
      </c>
    </row>
    <row r="136" spans="1:7" x14ac:dyDescent="0.25">
      <c r="A136" s="6" t="s">
        <v>121</v>
      </c>
      <c r="B136" s="28">
        <v>2823</v>
      </c>
      <c r="C136" s="28">
        <v>2823</v>
      </c>
      <c r="D136" s="29">
        <f t="shared" si="13"/>
        <v>2766</v>
      </c>
      <c r="E136" s="30">
        <v>922</v>
      </c>
      <c r="F136" s="31">
        <v>3</v>
      </c>
      <c r="G136" s="32">
        <v>1</v>
      </c>
    </row>
    <row r="137" spans="1:7" x14ac:dyDescent="0.25">
      <c r="A137" s="6" t="s">
        <v>122</v>
      </c>
      <c r="B137" s="28">
        <v>2235</v>
      </c>
      <c r="C137" s="28">
        <v>2235</v>
      </c>
      <c r="D137" s="29">
        <f t="shared" si="13"/>
        <v>2145</v>
      </c>
      <c r="E137" s="30">
        <v>715</v>
      </c>
      <c r="F137" s="31">
        <v>3</v>
      </c>
      <c r="G137" s="32">
        <v>1</v>
      </c>
    </row>
    <row r="138" spans="1:7" x14ac:dyDescent="0.25">
      <c r="A138" s="22" t="s">
        <v>123</v>
      </c>
      <c r="B138" s="33"/>
      <c r="C138" s="33"/>
      <c r="D138" s="34">
        <f>D139+D140+D141+D142+D143+D144+D145+D146+D147</f>
        <v>43995</v>
      </c>
      <c r="E138" s="35">
        <f>E139+E140+E141+E142+E143+E144+E145+E146+E147</f>
        <v>14665</v>
      </c>
      <c r="F138" s="36">
        <v>3</v>
      </c>
      <c r="G138" s="27">
        <v>1</v>
      </c>
    </row>
    <row r="139" spans="1:7" x14ac:dyDescent="0.25">
      <c r="A139" s="6" t="s">
        <v>124</v>
      </c>
      <c r="B139" s="28">
        <v>3318</v>
      </c>
      <c r="C139" s="28">
        <v>3318</v>
      </c>
      <c r="D139" s="29">
        <f t="shared" ref="D139:D147" si="14">E139*F139</f>
        <v>3255</v>
      </c>
      <c r="E139" s="30">
        <v>1085</v>
      </c>
      <c r="F139" s="31">
        <v>3</v>
      </c>
      <c r="G139" s="32">
        <v>1</v>
      </c>
    </row>
    <row r="140" spans="1:7" x14ac:dyDescent="0.25">
      <c r="A140" s="6" t="s">
        <v>125</v>
      </c>
      <c r="B140" s="28">
        <v>3639</v>
      </c>
      <c r="C140" s="28">
        <v>3639</v>
      </c>
      <c r="D140" s="29">
        <f t="shared" si="14"/>
        <v>3555</v>
      </c>
      <c r="E140" s="30">
        <v>1185</v>
      </c>
      <c r="F140" s="31">
        <v>3</v>
      </c>
      <c r="G140" s="32">
        <v>1</v>
      </c>
    </row>
    <row r="141" spans="1:7" x14ac:dyDescent="0.25">
      <c r="A141" s="6" t="s">
        <v>126</v>
      </c>
      <c r="B141" s="28">
        <v>6588</v>
      </c>
      <c r="C141" s="28">
        <v>6588</v>
      </c>
      <c r="D141" s="29">
        <f t="shared" si="14"/>
        <v>6471</v>
      </c>
      <c r="E141" s="30">
        <v>2157</v>
      </c>
      <c r="F141" s="31">
        <v>3</v>
      </c>
      <c r="G141" s="32">
        <v>1</v>
      </c>
    </row>
    <row r="142" spans="1:7" x14ac:dyDescent="0.25">
      <c r="A142" s="6" t="s">
        <v>127</v>
      </c>
      <c r="B142" s="28">
        <v>6237</v>
      </c>
      <c r="C142" s="28">
        <v>6237</v>
      </c>
      <c r="D142" s="29">
        <f t="shared" si="14"/>
        <v>6150</v>
      </c>
      <c r="E142" s="30">
        <v>2050</v>
      </c>
      <c r="F142" s="31">
        <v>3</v>
      </c>
      <c r="G142" s="32">
        <v>1</v>
      </c>
    </row>
    <row r="143" spans="1:7" x14ac:dyDescent="0.25">
      <c r="A143" s="6" t="s">
        <v>128</v>
      </c>
      <c r="B143" s="28">
        <v>11793</v>
      </c>
      <c r="C143" s="28">
        <v>11793</v>
      </c>
      <c r="D143" s="29">
        <f t="shared" si="14"/>
        <v>11697</v>
      </c>
      <c r="E143" s="30">
        <v>3899</v>
      </c>
      <c r="F143" s="31">
        <v>3</v>
      </c>
      <c r="G143" s="32">
        <v>1</v>
      </c>
    </row>
    <row r="144" spans="1:7" x14ac:dyDescent="0.25">
      <c r="A144" s="6" t="s">
        <v>129</v>
      </c>
      <c r="B144" s="28">
        <v>1554</v>
      </c>
      <c r="C144" s="28">
        <v>1554</v>
      </c>
      <c r="D144" s="29">
        <f t="shared" si="14"/>
        <v>1512</v>
      </c>
      <c r="E144" s="30">
        <v>504</v>
      </c>
      <c r="F144" s="31">
        <v>3</v>
      </c>
      <c r="G144" s="32">
        <v>1</v>
      </c>
    </row>
    <row r="145" spans="1:7" x14ac:dyDescent="0.25">
      <c r="A145" s="6" t="s">
        <v>130</v>
      </c>
      <c r="B145" s="28">
        <v>2583</v>
      </c>
      <c r="C145" s="28">
        <v>2583</v>
      </c>
      <c r="D145" s="29">
        <f t="shared" si="14"/>
        <v>2592</v>
      </c>
      <c r="E145" s="30">
        <v>864</v>
      </c>
      <c r="F145" s="31">
        <v>3</v>
      </c>
      <c r="G145" s="32">
        <v>1</v>
      </c>
    </row>
    <row r="146" spans="1:7" x14ac:dyDescent="0.25">
      <c r="A146" s="6" t="s">
        <v>131</v>
      </c>
      <c r="B146" s="28">
        <v>3579</v>
      </c>
      <c r="C146" s="28">
        <v>3579</v>
      </c>
      <c r="D146" s="29">
        <f t="shared" si="14"/>
        <v>3483</v>
      </c>
      <c r="E146" s="30">
        <v>1161</v>
      </c>
      <c r="F146" s="31">
        <v>3</v>
      </c>
      <c r="G146" s="32">
        <v>1</v>
      </c>
    </row>
    <row r="147" spans="1:7" x14ac:dyDescent="0.25">
      <c r="A147" s="6" t="s">
        <v>132</v>
      </c>
      <c r="B147" s="28">
        <v>5331</v>
      </c>
      <c r="C147" s="28">
        <v>5331</v>
      </c>
      <c r="D147" s="29">
        <f t="shared" si="14"/>
        <v>5280</v>
      </c>
      <c r="E147" s="30">
        <v>1760</v>
      </c>
      <c r="F147" s="31">
        <v>3</v>
      </c>
      <c r="G147" s="32">
        <v>1</v>
      </c>
    </row>
    <row r="148" spans="1:7" x14ac:dyDescent="0.25">
      <c r="A148" s="22" t="s">
        <v>133</v>
      </c>
      <c r="B148" s="33"/>
      <c r="C148" s="33"/>
      <c r="D148" s="34">
        <f>D149+D150+D151+D152+D153+D154+D155+D156+D157+D158+D159</f>
        <v>41556</v>
      </c>
      <c r="E148" s="35">
        <f>E149+E150+E151+E152+E153+E154+E155+E156+E157+E158+E159</f>
        <v>13852</v>
      </c>
      <c r="F148" s="36">
        <v>3</v>
      </c>
      <c r="G148" s="27">
        <v>1</v>
      </c>
    </row>
    <row r="149" spans="1:7" x14ac:dyDescent="0.25">
      <c r="A149" s="6" t="s">
        <v>134</v>
      </c>
      <c r="B149" s="28">
        <v>2925</v>
      </c>
      <c r="C149" s="28">
        <v>2925</v>
      </c>
      <c r="D149" s="29">
        <f t="shared" ref="D149:D159" si="15">E149*F149</f>
        <v>2823</v>
      </c>
      <c r="E149" s="30">
        <v>941</v>
      </c>
      <c r="F149" s="31">
        <v>3</v>
      </c>
      <c r="G149" s="32">
        <v>1</v>
      </c>
    </row>
    <row r="150" spans="1:7" x14ac:dyDescent="0.25">
      <c r="A150" s="6" t="s">
        <v>135</v>
      </c>
      <c r="B150" s="28">
        <v>3363</v>
      </c>
      <c r="C150" s="28">
        <v>3363</v>
      </c>
      <c r="D150" s="29">
        <f t="shared" si="15"/>
        <v>3318</v>
      </c>
      <c r="E150" s="30">
        <v>1106</v>
      </c>
      <c r="F150" s="31">
        <v>3</v>
      </c>
      <c r="G150" s="32">
        <v>1</v>
      </c>
    </row>
    <row r="151" spans="1:7" x14ac:dyDescent="0.25">
      <c r="A151" s="6" t="s">
        <v>136</v>
      </c>
      <c r="B151" s="28">
        <v>3714</v>
      </c>
      <c r="C151" s="28">
        <v>3714</v>
      </c>
      <c r="D151" s="29">
        <f t="shared" si="15"/>
        <v>3699</v>
      </c>
      <c r="E151" s="30">
        <v>1233</v>
      </c>
      <c r="F151" s="31">
        <v>3</v>
      </c>
      <c r="G151" s="32">
        <v>1</v>
      </c>
    </row>
    <row r="152" spans="1:7" x14ac:dyDescent="0.25">
      <c r="A152" s="6" t="s">
        <v>137</v>
      </c>
      <c r="B152" s="28">
        <v>4173</v>
      </c>
      <c r="C152" s="28">
        <v>4173</v>
      </c>
      <c r="D152" s="29">
        <f t="shared" si="15"/>
        <v>4149</v>
      </c>
      <c r="E152" s="30">
        <v>1383</v>
      </c>
      <c r="F152" s="31">
        <v>3</v>
      </c>
      <c r="G152" s="32">
        <v>1</v>
      </c>
    </row>
    <row r="153" spans="1:7" x14ac:dyDescent="0.25">
      <c r="A153" s="6" t="s">
        <v>138</v>
      </c>
      <c r="B153" s="28">
        <v>2577</v>
      </c>
      <c r="C153" s="28">
        <v>2577</v>
      </c>
      <c r="D153" s="29">
        <f t="shared" si="15"/>
        <v>2598</v>
      </c>
      <c r="E153" s="30">
        <v>866</v>
      </c>
      <c r="F153" s="31">
        <v>3</v>
      </c>
      <c r="G153" s="32">
        <v>1</v>
      </c>
    </row>
    <row r="154" spans="1:7" x14ac:dyDescent="0.25">
      <c r="A154" s="6" t="s">
        <v>139</v>
      </c>
      <c r="B154" s="28">
        <v>2988</v>
      </c>
      <c r="C154" s="28">
        <v>2988</v>
      </c>
      <c r="D154" s="29">
        <f t="shared" si="15"/>
        <v>2967</v>
      </c>
      <c r="E154" s="30">
        <v>989</v>
      </c>
      <c r="F154" s="31">
        <v>3</v>
      </c>
      <c r="G154" s="32">
        <v>1</v>
      </c>
    </row>
    <row r="155" spans="1:7" x14ac:dyDescent="0.25">
      <c r="A155" s="6" t="s">
        <v>140</v>
      </c>
      <c r="B155" s="28">
        <v>4188</v>
      </c>
      <c r="C155" s="28">
        <v>4188</v>
      </c>
      <c r="D155" s="29">
        <f t="shared" si="15"/>
        <v>4119</v>
      </c>
      <c r="E155" s="30">
        <v>1373</v>
      </c>
      <c r="F155" s="31">
        <v>3</v>
      </c>
      <c r="G155" s="32">
        <v>1</v>
      </c>
    </row>
    <row r="156" spans="1:7" x14ac:dyDescent="0.25">
      <c r="A156" s="6" t="s">
        <v>141</v>
      </c>
      <c r="B156" s="28">
        <v>5223</v>
      </c>
      <c r="C156" s="28">
        <v>5223</v>
      </c>
      <c r="D156" s="29">
        <f t="shared" si="15"/>
        <v>5181</v>
      </c>
      <c r="E156" s="30">
        <v>1727</v>
      </c>
      <c r="F156" s="31">
        <v>3</v>
      </c>
      <c r="G156" s="32">
        <v>1</v>
      </c>
    </row>
    <row r="157" spans="1:7" x14ac:dyDescent="0.25">
      <c r="A157" s="6" t="s">
        <v>37</v>
      </c>
      <c r="B157" s="28">
        <v>5826</v>
      </c>
      <c r="C157" s="28">
        <v>5826</v>
      </c>
      <c r="D157" s="29">
        <f t="shared" si="15"/>
        <v>5757</v>
      </c>
      <c r="E157" s="30">
        <v>1919</v>
      </c>
      <c r="F157" s="31">
        <v>3</v>
      </c>
      <c r="G157" s="32">
        <v>1</v>
      </c>
    </row>
    <row r="158" spans="1:7" x14ac:dyDescent="0.25">
      <c r="A158" s="6" t="s">
        <v>142</v>
      </c>
      <c r="B158" s="28">
        <v>3006</v>
      </c>
      <c r="C158" s="28">
        <v>3006</v>
      </c>
      <c r="D158" s="29">
        <f t="shared" si="15"/>
        <v>2946</v>
      </c>
      <c r="E158" s="30">
        <v>982</v>
      </c>
      <c r="F158" s="31">
        <v>3</v>
      </c>
      <c r="G158" s="32">
        <v>1</v>
      </c>
    </row>
    <row r="159" spans="1:7" x14ac:dyDescent="0.25">
      <c r="A159" s="6" t="s">
        <v>143</v>
      </c>
      <c r="B159" s="28">
        <v>4083</v>
      </c>
      <c r="C159" s="28">
        <v>4083</v>
      </c>
      <c r="D159" s="29">
        <f t="shared" si="15"/>
        <v>3999</v>
      </c>
      <c r="E159" s="30">
        <v>1333</v>
      </c>
      <c r="F159" s="31">
        <v>3</v>
      </c>
      <c r="G159" s="32">
        <v>1</v>
      </c>
    </row>
    <row r="160" spans="1:7" ht="16.149999999999999" customHeight="1" x14ac:dyDescent="0.25">
      <c r="A160" s="22" t="s">
        <v>144</v>
      </c>
      <c r="B160" s="33"/>
      <c r="C160" s="33"/>
      <c r="D160" s="34">
        <f>D161</f>
        <v>8289</v>
      </c>
      <c r="E160" s="35">
        <f>E161</f>
        <v>2763</v>
      </c>
      <c r="F160" s="36">
        <v>3</v>
      </c>
      <c r="G160" s="27">
        <v>1</v>
      </c>
    </row>
    <row r="161" spans="1:7" x14ac:dyDescent="0.25">
      <c r="A161" s="6" t="s">
        <v>145</v>
      </c>
      <c r="B161" s="28">
        <v>8679</v>
      </c>
      <c r="C161" s="28">
        <v>8679</v>
      </c>
      <c r="D161" s="29">
        <f t="shared" ref="D161" si="16">E161*F161</f>
        <v>8289</v>
      </c>
      <c r="E161" s="30">
        <v>2763</v>
      </c>
      <c r="F161" s="31">
        <v>3</v>
      </c>
      <c r="G161" s="32">
        <v>1</v>
      </c>
    </row>
    <row r="162" spans="1:7" x14ac:dyDescent="0.25">
      <c r="A162" s="22" t="s">
        <v>146</v>
      </c>
      <c r="B162" s="33"/>
      <c r="C162" s="33"/>
      <c r="D162" s="34">
        <f>D163+D164+D165+D166+D167+D168+D169+D170+D171</f>
        <v>31635</v>
      </c>
      <c r="E162" s="35">
        <f>E163+E164+E165+E166+E167+E168+E169+E170+E171</f>
        <v>10545</v>
      </c>
      <c r="F162" s="36">
        <v>3</v>
      </c>
      <c r="G162" s="27">
        <v>1</v>
      </c>
    </row>
    <row r="163" spans="1:7" x14ac:dyDescent="0.25">
      <c r="A163" s="6" t="s">
        <v>147</v>
      </c>
      <c r="B163" s="28">
        <v>3099</v>
      </c>
      <c r="C163" s="28">
        <v>3099</v>
      </c>
      <c r="D163" s="29">
        <f t="shared" ref="D163:D171" si="17">E163*F163</f>
        <v>2973</v>
      </c>
      <c r="E163" s="30">
        <v>991</v>
      </c>
      <c r="F163" s="31">
        <v>3</v>
      </c>
      <c r="G163" s="32">
        <v>1</v>
      </c>
    </row>
    <row r="164" spans="1:7" x14ac:dyDescent="0.25">
      <c r="A164" s="6" t="s">
        <v>148</v>
      </c>
      <c r="B164" s="28">
        <v>3483</v>
      </c>
      <c r="C164" s="28">
        <v>3483</v>
      </c>
      <c r="D164" s="29">
        <f t="shared" si="17"/>
        <v>3483</v>
      </c>
      <c r="E164" s="30">
        <v>1161</v>
      </c>
      <c r="F164" s="31">
        <v>3</v>
      </c>
      <c r="G164" s="32">
        <v>1</v>
      </c>
    </row>
    <row r="165" spans="1:7" x14ac:dyDescent="0.25">
      <c r="A165" s="6" t="s">
        <v>149</v>
      </c>
      <c r="B165" s="28">
        <v>3282</v>
      </c>
      <c r="C165" s="28">
        <v>3282</v>
      </c>
      <c r="D165" s="29">
        <f t="shared" si="17"/>
        <v>3276</v>
      </c>
      <c r="E165" s="30">
        <v>1092</v>
      </c>
      <c r="F165" s="31">
        <v>3</v>
      </c>
      <c r="G165" s="32">
        <v>1</v>
      </c>
    </row>
    <row r="166" spans="1:7" x14ac:dyDescent="0.25">
      <c r="A166" s="6" t="s">
        <v>150</v>
      </c>
      <c r="B166" s="28">
        <v>3663</v>
      </c>
      <c r="C166" s="28">
        <v>3663</v>
      </c>
      <c r="D166" s="29">
        <f t="shared" si="17"/>
        <v>3570</v>
      </c>
      <c r="E166" s="30">
        <v>1190</v>
      </c>
      <c r="F166" s="31">
        <v>3</v>
      </c>
      <c r="G166" s="32">
        <v>1</v>
      </c>
    </row>
    <row r="167" spans="1:7" x14ac:dyDescent="0.25">
      <c r="A167" s="6" t="s">
        <v>151</v>
      </c>
      <c r="B167" s="28">
        <v>3423</v>
      </c>
      <c r="C167" s="28">
        <v>3423</v>
      </c>
      <c r="D167" s="29">
        <f t="shared" si="17"/>
        <v>3324</v>
      </c>
      <c r="E167" s="30">
        <v>1108</v>
      </c>
      <c r="F167" s="31">
        <v>3</v>
      </c>
      <c r="G167" s="32">
        <v>1</v>
      </c>
    </row>
    <row r="168" spans="1:7" x14ac:dyDescent="0.25">
      <c r="A168" s="6" t="s">
        <v>152</v>
      </c>
      <c r="B168" s="28">
        <v>3264</v>
      </c>
      <c r="C168" s="28">
        <v>3264</v>
      </c>
      <c r="D168" s="29">
        <f t="shared" si="17"/>
        <v>3231</v>
      </c>
      <c r="E168" s="30">
        <v>1077</v>
      </c>
      <c r="F168" s="31">
        <v>3</v>
      </c>
      <c r="G168" s="32">
        <v>1</v>
      </c>
    </row>
    <row r="169" spans="1:7" x14ac:dyDescent="0.25">
      <c r="A169" s="6" t="s">
        <v>36</v>
      </c>
      <c r="B169" s="28">
        <v>2895</v>
      </c>
      <c r="C169" s="28">
        <v>2895</v>
      </c>
      <c r="D169" s="29">
        <f t="shared" si="17"/>
        <v>2874</v>
      </c>
      <c r="E169" s="30">
        <v>958</v>
      </c>
      <c r="F169" s="31">
        <v>3</v>
      </c>
      <c r="G169" s="32">
        <v>1</v>
      </c>
    </row>
    <row r="170" spans="1:7" x14ac:dyDescent="0.25">
      <c r="A170" s="6" t="s">
        <v>153</v>
      </c>
      <c r="B170" s="28">
        <v>2454</v>
      </c>
      <c r="C170" s="28">
        <v>2454</v>
      </c>
      <c r="D170" s="29">
        <f t="shared" si="17"/>
        <v>2403</v>
      </c>
      <c r="E170" s="30">
        <v>801</v>
      </c>
      <c r="F170" s="31">
        <v>3</v>
      </c>
      <c r="G170" s="32">
        <v>1</v>
      </c>
    </row>
    <row r="171" spans="1:7" x14ac:dyDescent="0.25">
      <c r="A171" s="6" t="s">
        <v>154</v>
      </c>
      <c r="B171" s="28">
        <v>6591</v>
      </c>
      <c r="C171" s="28">
        <v>6591</v>
      </c>
      <c r="D171" s="29">
        <f t="shared" si="17"/>
        <v>6501</v>
      </c>
      <c r="E171" s="30">
        <v>2167</v>
      </c>
      <c r="F171" s="31">
        <v>3</v>
      </c>
      <c r="G171" s="32">
        <v>1</v>
      </c>
    </row>
    <row r="172" spans="1:7" x14ac:dyDescent="0.25">
      <c r="A172" s="22" t="s">
        <v>155</v>
      </c>
      <c r="B172" s="33"/>
      <c r="C172" s="33"/>
      <c r="D172" s="34">
        <f>D173+D174+D175+D176+D177+D178</f>
        <v>86775</v>
      </c>
      <c r="E172" s="35">
        <f>E173+E174+E175+E176+E177+E178</f>
        <v>28925</v>
      </c>
      <c r="F172" s="36">
        <v>3</v>
      </c>
      <c r="G172" s="27">
        <v>1</v>
      </c>
    </row>
    <row r="173" spans="1:7" x14ac:dyDescent="0.25">
      <c r="A173" s="6" t="s">
        <v>156</v>
      </c>
      <c r="B173" s="28">
        <v>14790</v>
      </c>
      <c r="C173" s="28">
        <v>14790</v>
      </c>
      <c r="D173" s="29">
        <f t="shared" ref="D173:D178" si="18">E173*F173</f>
        <v>14625</v>
      </c>
      <c r="E173" s="30">
        <v>4875</v>
      </c>
      <c r="F173" s="31">
        <v>3</v>
      </c>
      <c r="G173" s="32">
        <v>1</v>
      </c>
    </row>
    <row r="174" spans="1:7" x14ac:dyDescent="0.25">
      <c r="A174" s="6" t="s">
        <v>157</v>
      </c>
      <c r="B174" s="28">
        <v>10674</v>
      </c>
      <c r="C174" s="28">
        <v>10674</v>
      </c>
      <c r="D174" s="29">
        <f t="shared" si="18"/>
        <v>10347</v>
      </c>
      <c r="E174" s="30">
        <v>3449</v>
      </c>
      <c r="F174" s="31">
        <v>3</v>
      </c>
      <c r="G174" s="32">
        <v>1</v>
      </c>
    </row>
    <row r="175" spans="1:7" x14ac:dyDescent="0.25">
      <c r="A175" s="6" t="s">
        <v>21</v>
      </c>
      <c r="B175" s="28">
        <v>8121</v>
      </c>
      <c r="C175" s="28">
        <v>8121</v>
      </c>
      <c r="D175" s="29">
        <f t="shared" si="18"/>
        <v>7851</v>
      </c>
      <c r="E175" s="30">
        <v>2617</v>
      </c>
      <c r="F175" s="31">
        <v>3</v>
      </c>
      <c r="G175" s="32">
        <v>1</v>
      </c>
    </row>
    <row r="176" spans="1:7" x14ac:dyDescent="0.25">
      <c r="A176" s="6" t="s">
        <v>158</v>
      </c>
      <c r="B176" s="28">
        <v>11364</v>
      </c>
      <c r="C176" s="28">
        <v>11364</v>
      </c>
      <c r="D176" s="29">
        <f t="shared" si="18"/>
        <v>11313</v>
      </c>
      <c r="E176" s="30">
        <v>3771</v>
      </c>
      <c r="F176" s="31">
        <v>3</v>
      </c>
      <c r="G176" s="32">
        <v>1</v>
      </c>
    </row>
    <row r="177" spans="1:7" x14ac:dyDescent="0.25">
      <c r="A177" s="6" t="s">
        <v>159</v>
      </c>
      <c r="B177" s="28">
        <v>23364</v>
      </c>
      <c r="C177" s="28">
        <v>23364</v>
      </c>
      <c r="D177" s="29">
        <f t="shared" si="18"/>
        <v>23001</v>
      </c>
      <c r="E177" s="30">
        <v>7667</v>
      </c>
      <c r="F177" s="31">
        <v>3</v>
      </c>
      <c r="G177" s="32">
        <v>1</v>
      </c>
    </row>
    <row r="178" spans="1:7" x14ac:dyDescent="0.25">
      <c r="A178" s="6" t="s">
        <v>160</v>
      </c>
      <c r="B178" s="28">
        <v>20052</v>
      </c>
      <c r="C178" s="28">
        <v>20052</v>
      </c>
      <c r="D178" s="29">
        <f t="shared" si="18"/>
        <v>19638</v>
      </c>
      <c r="E178" s="30">
        <v>6546</v>
      </c>
      <c r="F178" s="31">
        <v>3</v>
      </c>
      <c r="G178" s="32">
        <v>1</v>
      </c>
    </row>
    <row r="179" spans="1:7" x14ac:dyDescent="0.25">
      <c r="A179" s="22" t="s">
        <v>161</v>
      </c>
      <c r="B179" s="33"/>
      <c r="C179" s="33"/>
      <c r="D179" s="34">
        <f>D180+D181</f>
        <v>18144</v>
      </c>
      <c r="E179" s="35">
        <f>E180+E181</f>
        <v>6048</v>
      </c>
      <c r="F179" s="36">
        <v>3</v>
      </c>
      <c r="G179" s="27">
        <v>1</v>
      </c>
    </row>
    <row r="180" spans="1:7" x14ac:dyDescent="0.25">
      <c r="A180" s="6" t="s">
        <v>162</v>
      </c>
      <c r="B180" s="28">
        <v>7497</v>
      </c>
      <c r="C180" s="28">
        <v>7497</v>
      </c>
      <c r="D180" s="29">
        <f t="shared" ref="D180:D181" si="19">E180*F180</f>
        <v>7362</v>
      </c>
      <c r="E180" s="30">
        <v>2454</v>
      </c>
      <c r="F180" s="31">
        <v>3</v>
      </c>
      <c r="G180" s="32">
        <v>1</v>
      </c>
    </row>
    <row r="181" spans="1:7" x14ac:dyDescent="0.25">
      <c r="A181" s="6" t="s">
        <v>163</v>
      </c>
      <c r="B181" s="28">
        <v>10851</v>
      </c>
      <c r="C181" s="28">
        <v>10851</v>
      </c>
      <c r="D181" s="29">
        <f t="shared" si="19"/>
        <v>10782</v>
      </c>
      <c r="E181" s="30">
        <v>3594</v>
      </c>
      <c r="F181" s="31">
        <v>3</v>
      </c>
      <c r="G181" s="32">
        <v>1</v>
      </c>
    </row>
    <row r="182" spans="1:7" x14ac:dyDescent="0.25">
      <c r="A182" s="22" t="s">
        <v>164</v>
      </c>
      <c r="B182" s="33"/>
      <c r="C182" s="33"/>
      <c r="D182" s="34">
        <f>D183+D184+D185+D186+D187+D188+D189+D190+D191+D192</f>
        <v>32826</v>
      </c>
      <c r="E182" s="35">
        <f>E183+E184+E185+E186+E187+E188+E189+E190+E191+E192</f>
        <v>10942</v>
      </c>
      <c r="F182" s="36">
        <v>3</v>
      </c>
      <c r="G182" s="27">
        <v>1</v>
      </c>
    </row>
    <row r="183" spans="1:7" x14ac:dyDescent="0.25">
      <c r="A183" s="6" t="s">
        <v>165</v>
      </c>
      <c r="B183" s="28">
        <v>4896</v>
      </c>
      <c r="C183" s="28">
        <v>4896</v>
      </c>
      <c r="D183" s="29">
        <f t="shared" ref="D183:D192" si="20">E183*F183</f>
        <v>4851</v>
      </c>
      <c r="E183" s="30">
        <v>1617</v>
      </c>
      <c r="F183" s="31">
        <v>3</v>
      </c>
      <c r="G183" s="32">
        <v>1</v>
      </c>
    </row>
    <row r="184" spans="1:7" hidden="1" x14ac:dyDescent="0.25">
      <c r="A184" s="6" t="s">
        <v>166</v>
      </c>
      <c r="B184" s="28">
        <v>0</v>
      </c>
      <c r="C184" s="28">
        <v>0</v>
      </c>
      <c r="D184" s="29">
        <f t="shared" si="20"/>
        <v>0</v>
      </c>
      <c r="E184" s="30"/>
      <c r="F184" s="31">
        <v>3</v>
      </c>
      <c r="G184" s="32">
        <v>1</v>
      </c>
    </row>
    <row r="185" spans="1:7" x14ac:dyDescent="0.25">
      <c r="A185" s="6" t="s">
        <v>167</v>
      </c>
      <c r="B185" s="28">
        <v>2316</v>
      </c>
      <c r="C185" s="28">
        <v>2316</v>
      </c>
      <c r="D185" s="29">
        <f t="shared" si="20"/>
        <v>2310</v>
      </c>
      <c r="E185" s="30">
        <v>770</v>
      </c>
      <c r="F185" s="31">
        <v>3</v>
      </c>
      <c r="G185" s="32">
        <v>1</v>
      </c>
    </row>
    <row r="186" spans="1:7" hidden="1" x14ac:dyDescent="0.25">
      <c r="A186" s="6" t="s">
        <v>80</v>
      </c>
      <c r="B186" s="28">
        <v>0</v>
      </c>
      <c r="C186" s="28">
        <v>0</v>
      </c>
      <c r="D186" s="29"/>
      <c r="E186" s="30"/>
      <c r="F186" s="31">
        <v>3</v>
      </c>
      <c r="G186" s="32">
        <v>1</v>
      </c>
    </row>
    <row r="187" spans="1:7" x14ac:dyDescent="0.25">
      <c r="A187" s="6" t="s">
        <v>168</v>
      </c>
      <c r="B187" s="28">
        <v>2613</v>
      </c>
      <c r="C187" s="28">
        <v>2613</v>
      </c>
      <c r="D187" s="29">
        <f t="shared" si="20"/>
        <v>2568</v>
      </c>
      <c r="E187" s="30">
        <v>856</v>
      </c>
      <c r="F187" s="31">
        <v>3</v>
      </c>
      <c r="G187" s="32">
        <v>1</v>
      </c>
    </row>
    <row r="188" spans="1:7" x14ac:dyDescent="0.25">
      <c r="A188" s="6" t="s">
        <v>55</v>
      </c>
      <c r="B188" s="28">
        <v>12642</v>
      </c>
      <c r="C188" s="28">
        <v>12642</v>
      </c>
      <c r="D188" s="29">
        <f t="shared" si="20"/>
        <v>12468</v>
      </c>
      <c r="E188" s="30">
        <v>4156</v>
      </c>
      <c r="F188" s="31">
        <v>3</v>
      </c>
      <c r="G188" s="32">
        <v>1</v>
      </c>
    </row>
    <row r="189" spans="1:7" x14ac:dyDescent="0.25">
      <c r="A189" s="6" t="s">
        <v>169</v>
      </c>
      <c r="B189" s="28">
        <v>2343</v>
      </c>
      <c r="C189" s="28">
        <v>2343</v>
      </c>
      <c r="D189" s="29">
        <f t="shared" si="20"/>
        <v>2205</v>
      </c>
      <c r="E189" s="30">
        <v>735</v>
      </c>
      <c r="F189" s="31">
        <v>3</v>
      </c>
      <c r="G189" s="32">
        <v>1</v>
      </c>
    </row>
    <row r="190" spans="1:7" x14ac:dyDescent="0.25">
      <c r="A190" s="6" t="s">
        <v>170</v>
      </c>
      <c r="B190" s="28">
        <v>2157</v>
      </c>
      <c r="C190" s="28">
        <v>2157</v>
      </c>
      <c r="D190" s="29">
        <f t="shared" si="20"/>
        <v>2028</v>
      </c>
      <c r="E190" s="30">
        <v>676</v>
      </c>
      <c r="F190" s="31">
        <v>3</v>
      </c>
      <c r="G190" s="32">
        <v>1</v>
      </c>
    </row>
    <row r="191" spans="1:7" x14ac:dyDescent="0.25">
      <c r="A191" s="6" t="s">
        <v>171</v>
      </c>
      <c r="B191" s="28">
        <v>1818</v>
      </c>
      <c r="C191" s="28">
        <v>1818</v>
      </c>
      <c r="D191" s="29">
        <f t="shared" si="20"/>
        <v>1782</v>
      </c>
      <c r="E191" s="30">
        <v>594</v>
      </c>
      <c r="F191" s="31">
        <v>3</v>
      </c>
      <c r="G191" s="32">
        <v>1</v>
      </c>
    </row>
    <row r="192" spans="1:7" x14ac:dyDescent="0.25">
      <c r="A192" s="6" t="s">
        <v>172</v>
      </c>
      <c r="B192" s="28">
        <v>4734</v>
      </c>
      <c r="C192" s="28">
        <v>4734</v>
      </c>
      <c r="D192" s="29">
        <f t="shared" si="20"/>
        <v>4614</v>
      </c>
      <c r="E192" s="30">
        <v>1538</v>
      </c>
      <c r="F192" s="31">
        <v>3</v>
      </c>
      <c r="G192" s="32">
        <v>1</v>
      </c>
    </row>
    <row r="193" spans="1:7" x14ac:dyDescent="0.25">
      <c r="A193" s="22" t="s">
        <v>173</v>
      </c>
      <c r="B193" s="33"/>
      <c r="C193" s="33"/>
      <c r="D193" s="34">
        <f>D194+D195+D196+D197+D198+D199+D200+D201+D202+D203</f>
        <v>18840</v>
      </c>
      <c r="E193" s="35">
        <f>E194+E195+E196+E197+E198+E199+E200+E201+E202+E203</f>
        <v>6280</v>
      </c>
      <c r="F193" s="36">
        <v>3</v>
      </c>
      <c r="G193" s="27">
        <v>1</v>
      </c>
    </row>
    <row r="194" spans="1:7" x14ac:dyDescent="0.25">
      <c r="A194" s="6" t="s">
        <v>174</v>
      </c>
      <c r="B194" s="28">
        <v>2103</v>
      </c>
      <c r="C194" s="28">
        <v>2103</v>
      </c>
      <c r="D194" s="29">
        <f t="shared" ref="D194:D203" si="21">E194*F194</f>
        <v>2031</v>
      </c>
      <c r="E194" s="30">
        <v>677</v>
      </c>
      <c r="F194" s="31">
        <v>3</v>
      </c>
      <c r="G194" s="32">
        <v>1</v>
      </c>
    </row>
    <row r="195" spans="1:7" x14ac:dyDescent="0.25">
      <c r="A195" s="6" t="s">
        <v>175</v>
      </c>
      <c r="B195" s="28">
        <v>1158</v>
      </c>
      <c r="C195" s="28">
        <v>1158</v>
      </c>
      <c r="D195" s="29">
        <f t="shared" si="21"/>
        <v>1080</v>
      </c>
      <c r="E195" s="30">
        <v>360</v>
      </c>
      <c r="F195" s="31">
        <v>3</v>
      </c>
      <c r="G195" s="32">
        <v>1</v>
      </c>
    </row>
    <row r="196" spans="1:7" x14ac:dyDescent="0.25">
      <c r="A196" s="6" t="s">
        <v>176</v>
      </c>
      <c r="B196" s="28">
        <v>2340</v>
      </c>
      <c r="C196" s="28">
        <v>2340</v>
      </c>
      <c r="D196" s="29">
        <f t="shared" si="21"/>
        <v>2301</v>
      </c>
      <c r="E196" s="30">
        <v>767</v>
      </c>
      <c r="F196" s="31">
        <v>3</v>
      </c>
      <c r="G196" s="32">
        <v>1</v>
      </c>
    </row>
    <row r="197" spans="1:7" x14ac:dyDescent="0.25">
      <c r="A197" s="6" t="s">
        <v>21</v>
      </c>
      <c r="B197" s="28">
        <v>1680</v>
      </c>
      <c r="C197" s="28">
        <v>1680</v>
      </c>
      <c r="D197" s="29">
        <f t="shared" si="21"/>
        <v>1686</v>
      </c>
      <c r="E197" s="30">
        <v>562</v>
      </c>
      <c r="F197" s="31">
        <v>3</v>
      </c>
      <c r="G197" s="32">
        <v>1</v>
      </c>
    </row>
    <row r="198" spans="1:7" x14ac:dyDescent="0.25">
      <c r="A198" s="6" t="s">
        <v>117</v>
      </c>
      <c r="B198" s="28">
        <v>2034</v>
      </c>
      <c r="C198" s="28">
        <v>2034</v>
      </c>
      <c r="D198" s="29">
        <f t="shared" si="21"/>
        <v>2037</v>
      </c>
      <c r="E198" s="30">
        <v>679</v>
      </c>
      <c r="F198" s="31">
        <v>3</v>
      </c>
      <c r="G198" s="32">
        <v>1</v>
      </c>
    </row>
    <row r="199" spans="1:7" x14ac:dyDescent="0.25">
      <c r="A199" s="6" t="s">
        <v>177</v>
      </c>
      <c r="B199" s="28">
        <v>1728</v>
      </c>
      <c r="C199" s="28">
        <v>1728</v>
      </c>
      <c r="D199" s="29">
        <f t="shared" si="21"/>
        <v>1659</v>
      </c>
      <c r="E199" s="30">
        <v>553</v>
      </c>
      <c r="F199" s="31">
        <v>3</v>
      </c>
      <c r="G199" s="32">
        <v>1</v>
      </c>
    </row>
    <row r="200" spans="1:7" x14ac:dyDescent="0.25">
      <c r="A200" s="6" t="s">
        <v>178</v>
      </c>
      <c r="B200" s="28">
        <v>1413</v>
      </c>
      <c r="C200" s="28">
        <v>1413</v>
      </c>
      <c r="D200" s="29">
        <f t="shared" si="21"/>
        <v>1347</v>
      </c>
      <c r="E200" s="30">
        <v>449</v>
      </c>
      <c r="F200" s="31">
        <v>3</v>
      </c>
      <c r="G200" s="32">
        <v>1</v>
      </c>
    </row>
    <row r="201" spans="1:7" x14ac:dyDescent="0.25">
      <c r="A201" s="6" t="s">
        <v>179</v>
      </c>
      <c r="B201" s="28">
        <v>3138</v>
      </c>
      <c r="C201" s="28">
        <v>3138</v>
      </c>
      <c r="D201" s="29">
        <f t="shared" si="21"/>
        <v>2985</v>
      </c>
      <c r="E201" s="30">
        <v>995</v>
      </c>
      <c r="F201" s="31">
        <v>3</v>
      </c>
      <c r="G201" s="32">
        <v>1</v>
      </c>
    </row>
    <row r="202" spans="1:7" x14ac:dyDescent="0.25">
      <c r="A202" s="6" t="s">
        <v>180</v>
      </c>
      <c r="B202" s="28">
        <v>2544</v>
      </c>
      <c r="C202" s="28">
        <v>2544</v>
      </c>
      <c r="D202" s="29">
        <f t="shared" si="21"/>
        <v>2448</v>
      </c>
      <c r="E202" s="30">
        <v>816</v>
      </c>
      <c r="F202" s="31">
        <v>3</v>
      </c>
      <c r="G202" s="32">
        <v>1</v>
      </c>
    </row>
    <row r="203" spans="1:7" x14ac:dyDescent="0.25">
      <c r="A203" s="6" t="s">
        <v>181</v>
      </c>
      <c r="B203" s="28">
        <v>1350</v>
      </c>
      <c r="C203" s="28">
        <v>1350</v>
      </c>
      <c r="D203" s="29">
        <f t="shared" si="21"/>
        <v>1266</v>
      </c>
      <c r="E203" s="30">
        <v>422</v>
      </c>
      <c r="F203" s="31">
        <v>3</v>
      </c>
      <c r="G203" s="32">
        <v>1</v>
      </c>
    </row>
    <row r="204" spans="1:7" x14ac:dyDescent="0.25">
      <c r="A204" s="22" t="s">
        <v>182</v>
      </c>
      <c r="B204" s="33"/>
      <c r="C204" s="33"/>
      <c r="D204" s="34">
        <f>D205+D206+D207+D208+D209+D210+D211+D212+D213+D214+D215+D216</f>
        <v>32880</v>
      </c>
      <c r="E204" s="35">
        <f>E205+E206+E207+E208+E209+E210+E211+E212+E213+E214+E215+E216</f>
        <v>10960</v>
      </c>
      <c r="F204" s="36">
        <v>3</v>
      </c>
      <c r="G204" s="27">
        <v>1</v>
      </c>
    </row>
    <row r="205" spans="1:7" x14ac:dyDescent="0.25">
      <c r="A205" s="6" t="s">
        <v>183</v>
      </c>
      <c r="B205" s="28">
        <v>1914</v>
      </c>
      <c r="C205" s="28">
        <v>1914</v>
      </c>
      <c r="D205" s="29">
        <f t="shared" ref="D205:D216" si="22">E205*F205</f>
        <v>1860</v>
      </c>
      <c r="E205" s="30">
        <v>620</v>
      </c>
      <c r="F205" s="31">
        <v>3</v>
      </c>
      <c r="G205" s="32">
        <v>1</v>
      </c>
    </row>
    <row r="206" spans="1:7" x14ac:dyDescent="0.25">
      <c r="A206" s="6" t="s">
        <v>184</v>
      </c>
      <c r="B206" s="28">
        <v>1971</v>
      </c>
      <c r="C206" s="28">
        <v>1971</v>
      </c>
      <c r="D206" s="29">
        <f t="shared" si="22"/>
        <v>1959</v>
      </c>
      <c r="E206" s="30">
        <v>653</v>
      </c>
      <c r="F206" s="31">
        <v>3</v>
      </c>
      <c r="G206" s="32">
        <v>1</v>
      </c>
    </row>
    <row r="207" spans="1:7" x14ac:dyDescent="0.25">
      <c r="A207" s="6" t="s">
        <v>185</v>
      </c>
      <c r="B207" s="28">
        <v>1104</v>
      </c>
      <c r="C207" s="28">
        <v>1104</v>
      </c>
      <c r="D207" s="29">
        <f t="shared" si="22"/>
        <v>1068</v>
      </c>
      <c r="E207" s="30">
        <v>356</v>
      </c>
      <c r="F207" s="31">
        <v>3</v>
      </c>
      <c r="G207" s="32">
        <v>1</v>
      </c>
    </row>
    <row r="208" spans="1:7" x14ac:dyDescent="0.25">
      <c r="A208" s="6" t="s">
        <v>186</v>
      </c>
      <c r="B208" s="28">
        <v>2502</v>
      </c>
      <c r="C208" s="28">
        <v>2502</v>
      </c>
      <c r="D208" s="29">
        <f t="shared" si="22"/>
        <v>2466</v>
      </c>
      <c r="E208" s="30">
        <v>822</v>
      </c>
      <c r="F208" s="31">
        <v>3</v>
      </c>
      <c r="G208" s="32">
        <v>1</v>
      </c>
    </row>
    <row r="209" spans="1:7" x14ac:dyDescent="0.25">
      <c r="A209" s="6" t="s">
        <v>187</v>
      </c>
      <c r="B209" s="28">
        <v>2031</v>
      </c>
      <c r="C209" s="28">
        <v>2031</v>
      </c>
      <c r="D209" s="29">
        <f t="shared" si="22"/>
        <v>1851</v>
      </c>
      <c r="E209" s="30">
        <v>617</v>
      </c>
      <c r="F209" s="31">
        <v>3</v>
      </c>
      <c r="G209" s="32">
        <v>1</v>
      </c>
    </row>
    <row r="210" spans="1:7" x14ac:dyDescent="0.25">
      <c r="A210" s="6" t="s">
        <v>188</v>
      </c>
      <c r="B210" s="28">
        <v>1623</v>
      </c>
      <c r="C210" s="28">
        <v>1623</v>
      </c>
      <c r="D210" s="29">
        <f t="shared" si="22"/>
        <v>1530</v>
      </c>
      <c r="E210" s="30">
        <v>510</v>
      </c>
      <c r="F210" s="31">
        <v>3</v>
      </c>
      <c r="G210" s="32">
        <v>1</v>
      </c>
    </row>
    <row r="211" spans="1:7" x14ac:dyDescent="0.25">
      <c r="A211" s="6" t="s">
        <v>36</v>
      </c>
      <c r="B211" s="28">
        <v>1572</v>
      </c>
      <c r="C211" s="28">
        <v>1572</v>
      </c>
      <c r="D211" s="29">
        <f t="shared" si="22"/>
        <v>1557</v>
      </c>
      <c r="E211" s="30">
        <v>519</v>
      </c>
      <c r="F211" s="31">
        <v>3</v>
      </c>
      <c r="G211" s="32">
        <v>1</v>
      </c>
    </row>
    <row r="212" spans="1:7" x14ac:dyDescent="0.25">
      <c r="A212" s="6" t="s">
        <v>37</v>
      </c>
      <c r="B212" s="28">
        <v>1200</v>
      </c>
      <c r="C212" s="28">
        <v>1200</v>
      </c>
      <c r="D212" s="29">
        <f t="shared" si="22"/>
        <v>1134</v>
      </c>
      <c r="E212" s="30">
        <v>378</v>
      </c>
      <c r="F212" s="31">
        <v>3</v>
      </c>
      <c r="G212" s="32">
        <v>1</v>
      </c>
    </row>
    <row r="213" spans="1:7" x14ac:dyDescent="0.25">
      <c r="A213" s="6" t="s">
        <v>189</v>
      </c>
      <c r="B213" s="28">
        <v>14625</v>
      </c>
      <c r="C213" s="28">
        <v>14625</v>
      </c>
      <c r="D213" s="29">
        <f t="shared" si="22"/>
        <v>14562</v>
      </c>
      <c r="E213" s="30">
        <v>4854</v>
      </c>
      <c r="F213" s="31">
        <v>3</v>
      </c>
      <c r="G213" s="32">
        <v>1</v>
      </c>
    </row>
    <row r="214" spans="1:7" x14ac:dyDescent="0.25">
      <c r="A214" s="6" t="s">
        <v>190</v>
      </c>
      <c r="B214" s="28">
        <v>2178</v>
      </c>
      <c r="C214" s="28">
        <v>2178</v>
      </c>
      <c r="D214" s="29">
        <f t="shared" si="22"/>
        <v>2115</v>
      </c>
      <c r="E214" s="30">
        <v>705</v>
      </c>
      <c r="F214" s="31">
        <v>3</v>
      </c>
      <c r="G214" s="32">
        <v>1</v>
      </c>
    </row>
    <row r="215" spans="1:7" x14ac:dyDescent="0.25">
      <c r="A215" s="6" t="s">
        <v>163</v>
      </c>
      <c r="B215" s="28">
        <v>1035</v>
      </c>
      <c r="C215" s="28">
        <v>1035</v>
      </c>
      <c r="D215" s="29">
        <f t="shared" si="22"/>
        <v>978</v>
      </c>
      <c r="E215" s="30">
        <v>326</v>
      </c>
      <c r="F215" s="31">
        <v>3</v>
      </c>
      <c r="G215" s="32">
        <v>1</v>
      </c>
    </row>
    <row r="216" spans="1:7" x14ac:dyDescent="0.25">
      <c r="A216" s="6" t="s">
        <v>191</v>
      </c>
      <c r="B216" s="28">
        <v>1824</v>
      </c>
      <c r="C216" s="28">
        <v>1824</v>
      </c>
      <c r="D216" s="29">
        <f t="shared" si="22"/>
        <v>1800</v>
      </c>
      <c r="E216" s="30">
        <v>600</v>
      </c>
      <c r="F216" s="31">
        <v>3</v>
      </c>
      <c r="G216" s="32">
        <v>1</v>
      </c>
    </row>
    <row r="217" spans="1:7" x14ac:dyDescent="0.25">
      <c r="A217" s="22" t="s">
        <v>192</v>
      </c>
      <c r="B217" s="33"/>
      <c r="C217" s="33"/>
      <c r="D217" s="34">
        <f>D218+D219+D220+D221+D222</f>
        <v>31590</v>
      </c>
      <c r="E217" s="35">
        <f>E218+E219+E220+E221+E222</f>
        <v>10530</v>
      </c>
      <c r="F217" s="36">
        <v>3</v>
      </c>
      <c r="G217" s="27">
        <v>1</v>
      </c>
    </row>
    <row r="218" spans="1:7" x14ac:dyDescent="0.25">
      <c r="A218" s="6" t="s">
        <v>193</v>
      </c>
      <c r="B218" s="28">
        <v>5106</v>
      </c>
      <c r="C218" s="28">
        <v>5106</v>
      </c>
      <c r="D218" s="29">
        <f t="shared" ref="D218:D222" si="23">E218*F218</f>
        <v>5004</v>
      </c>
      <c r="E218" s="30">
        <v>1668</v>
      </c>
      <c r="F218" s="31">
        <v>3</v>
      </c>
      <c r="G218" s="32">
        <v>1</v>
      </c>
    </row>
    <row r="219" spans="1:7" x14ac:dyDescent="0.25">
      <c r="A219" s="6" t="s">
        <v>194</v>
      </c>
      <c r="B219" s="28">
        <v>6360</v>
      </c>
      <c r="C219" s="28">
        <v>6360</v>
      </c>
      <c r="D219" s="29">
        <f t="shared" si="23"/>
        <v>6243</v>
      </c>
      <c r="E219" s="30">
        <v>2081</v>
      </c>
      <c r="F219" s="31">
        <v>3</v>
      </c>
      <c r="G219" s="32">
        <v>1</v>
      </c>
    </row>
    <row r="220" spans="1:7" x14ac:dyDescent="0.25">
      <c r="A220" s="6" t="s">
        <v>81</v>
      </c>
      <c r="B220" s="28">
        <v>7965</v>
      </c>
      <c r="C220" s="28">
        <v>7965</v>
      </c>
      <c r="D220" s="29">
        <f t="shared" si="23"/>
        <v>7863</v>
      </c>
      <c r="E220" s="30">
        <v>2621</v>
      </c>
      <c r="F220" s="31">
        <v>3</v>
      </c>
      <c r="G220" s="32">
        <v>1</v>
      </c>
    </row>
    <row r="221" spans="1:7" x14ac:dyDescent="0.25">
      <c r="A221" s="6" t="s">
        <v>195</v>
      </c>
      <c r="B221" s="28">
        <v>6957</v>
      </c>
      <c r="C221" s="28">
        <v>6957</v>
      </c>
      <c r="D221" s="29">
        <f t="shared" si="23"/>
        <v>6825</v>
      </c>
      <c r="E221" s="30">
        <v>2275</v>
      </c>
      <c r="F221" s="31">
        <v>3</v>
      </c>
      <c r="G221" s="32">
        <v>1</v>
      </c>
    </row>
    <row r="222" spans="1:7" x14ac:dyDescent="0.25">
      <c r="A222" s="6" t="s">
        <v>196</v>
      </c>
      <c r="B222" s="28">
        <v>5784</v>
      </c>
      <c r="C222" s="28">
        <v>5784</v>
      </c>
      <c r="D222" s="29">
        <f t="shared" si="23"/>
        <v>5655</v>
      </c>
      <c r="E222" s="30">
        <v>1885</v>
      </c>
      <c r="F222" s="31">
        <v>3</v>
      </c>
      <c r="G222" s="32">
        <v>1</v>
      </c>
    </row>
    <row r="223" spans="1:7" x14ac:dyDescent="0.25">
      <c r="A223" s="22" t="s">
        <v>197</v>
      </c>
      <c r="B223" s="33"/>
      <c r="C223" s="33"/>
      <c r="D223" s="34">
        <f>D224+D225+D226+D227+D229+D228+D230+D231</f>
        <v>43509</v>
      </c>
      <c r="E223" s="35">
        <f>E224+E225+E226+E227+E229+E228+E230+E231</f>
        <v>14503</v>
      </c>
      <c r="F223" s="36">
        <v>3</v>
      </c>
      <c r="G223" s="27">
        <v>1</v>
      </c>
    </row>
    <row r="224" spans="1:7" hidden="1" x14ac:dyDescent="0.25">
      <c r="A224" s="6" t="s">
        <v>198</v>
      </c>
      <c r="B224" s="28">
        <v>0</v>
      </c>
      <c r="C224" s="28">
        <v>0</v>
      </c>
      <c r="D224" s="29">
        <f t="shared" ref="D224:D231" si="24">E224*F224</f>
        <v>0</v>
      </c>
      <c r="E224" s="30"/>
      <c r="F224" s="31">
        <v>3</v>
      </c>
      <c r="G224" s="32">
        <v>1</v>
      </c>
    </row>
    <row r="225" spans="1:7" x14ac:dyDescent="0.25">
      <c r="A225" s="6" t="s">
        <v>199</v>
      </c>
      <c r="B225" s="28">
        <v>2832</v>
      </c>
      <c r="C225" s="28">
        <v>2832</v>
      </c>
      <c r="D225" s="29">
        <f t="shared" si="24"/>
        <v>2763</v>
      </c>
      <c r="E225" s="30">
        <v>921</v>
      </c>
      <c r="F225" s="31">
        <v>3</v>
      </c>
      <c r="G225" s="32">
        <v>1</v>
      </c>
    </row>
    <row r="226" spans="1:7" x14ac:dyDescent="0.25">
      <c r="A226" s="6" t="s">
        <v>200</v>
      </c>
      <c r="B226" s="28">
        <v>3246</v>
      </c>
      <c r="C226" s="28">
        <v>3246</v>
      </c>
      <c r="D226" s="29">
        <f t="shared" si="24"/>
        <v>3210</v>
      </c>
      <c r="E226" s="30">
        <v>1070</v>
      </c>
      <c r="F226" s="31">
        <v>3</v>
      </c>
      <c r="G226" s="32">
        <v>1</v>
      </c>
    </row>
    <row r="227" spans="1:7" x14ac:dyDescent="0.25">
      <c r="A227" s="6" t="s">
        <v>201</v>
      </c>
      <c r="B227" s="28">
        <v>7593</v>
      </c>
      <c r="C227" s="28">
        <v>7593</v>
      </c>
      <c r="D227" s="29">
        <f t="shared" si="24"/>
        <v>7533</v>
      </c>
      <c r="E227" s="30">
        <v>2511</v>
      </c>
      <c r="F227" s="31">
        <v>3</v>
      </c>
      <c r="G227" s="32">
        <v>1</v>
      </c>
    </row>
    <row r="228" spans="1:7" x14ac:dyDescent="0.25">
      <c r="A228" s="6" t="s">
        <v>202</v>
      </c>
      <c r="B228" s="28">
        <v>2547</v>
      </c>
      <c r="C228" s="28">
        <v>2547</v>
      </c>
      <c r="D228" s="29">
        <f>E228*F228</f>
        <v>2520</v>
      </c>
      <c r="E228" s="30">
        <v>840</v>
      </c>
      <c r="F228" s="31">
        <v>3</v>
      </c>
      <c r="G228" s="32">
        <v>1</v>
      </c>
    </row>
    <row r="229" spans="1:7" x14ac:dyDescent="0.25">
      <c r="A229" s="6" t="s">
        <v>203</v>
      </c>
      <c r="B229" s="28">
        <v>6723</v>
      </c>
      <c r="C229" s="28">
        <v>6723</v>
      </c>
      <c r="D229" s="29">
        <f t="shared" si="24"/>
        <v>6669</v>
      </c>
      <c r="E229" s="30">
        <v>2223</v>
      </c>
      <c r="F229" s="31">
        <v>3</v>
      </c>
      <c r="G229" s="32">
        <v>1</v>
      </c>
    </row>
    <row r="230" spans="1:7" hidden="1" x14ac:dyDescent="0.25">
      <c r="A230" s="6" t="s">
        <v>73</v>
      </c>
      <c r="B230" s="28">
        <v>0</v>
      </c>
      <c r="C230" s="28">
        <v>0</v>
      </c>
      <c r="D230" s="29">
        <f t="shared" si="24"/>
        <v>0</v>
      </c>
      <c r="E230" s="30"/>
      <c r="F230" s="31">
        <v>3</v>
      </c>
      <c r="G230" s="32">
        <v>1</v>
      </c>
    </row>
    <row r="231" spans="1:7" x14ac:dyDescent="0.25">
      <c r="A231" s="6" t="s">
        <v>204</v>
      </c>
      <c r="B231" s="28">
        <v>20997</v>
      </c>
      <c r="C231" s="28">
        <v>20997</v>
      </c>
      <c r="D231" s="29">
        <f t="shared" si="24"/>
        <v>20814</v>
      </c>
      <c r="E231" s="30">
        <v>6938</v>
      </c>
      <c r="F231" s="31">
        <v>3</v>
      </c>
      <c r="G231" s="32">
        <v>1</v>
      </c>
    </row>
    <row r="232" spans="1:7" x14ac:dyDescent="0.25">
      <c r="A232" s="22" t="s">
        <v>205</v>
      </c>
      <c r="B232" s="33"/>
      <c r="C232" s="33"/>
      <c r="D232" s="34">
        <f>D233+D234+D235+D236+D237+D238+D239+D240</f>
        <v>42363</v>
      </c>
      <c r="E232" s="35">
        <f>E233+E234+E235+E236+E237+E238+E239+E240</f>
        <v>14121</v>
      </c>
      <c r="F232" s="36">
        <v>3</v>
      </c>
      <c r="G232" s="27">
        <v>1</v>
      </c>
    </row>
    <row r="233" spans="1:7" x14ac:dyDescent="0.25">
      <c r="A233" s="6" t="s">
        <v>206</v>
      </c>
      <c r="B233" s="28">
        <v>5976</v>
      </c>
      <c r="C233" s="28">
        <v>5976</v>
      </c>
      <c r="D233" s="29">
        <f t="shared" ref="D233:D240" si="25">E233*F233</f>
        <v>5892</v>
      </c>
      <c r="E233" s="30">
        <v>1964</v>
      </c>
      <c r="F233" s="31">
        <v>3</v>
      </c>
      <c r="G233" s="32">
        <v>1</v>
      </c>
    </row>
    <row r="234" spans="1:7" x14ac:dyDescent="0.25">
      <c r="A234" s="6" t="s">
        <v>175</v>
      </c>
      <c r="B234" s="28">
        <v>11898</v>
      </c>
      <c r="C234" s="28">
        <v>11898</v>
      </c>
      <c r="D234" s="29">
        <f t="shared" si="25"/>
        <v>11643</v>
      </c>
      <c r="E234" s="30">
        <v>3881</v>
      </c>
      <c r="F234" s="31">
        <v>3</v>
      </c>
      <c r="G234" s="32">
        <v>1</v>
      </c>
    </row>
    <row r="235" spans="1:7" x14ac:dyDescent="0.25">
      <c r="A235" s="6" t="s">
        <v>207</v>
      </c>
      <c r="B235" s="28">
        <v>3306</v>
      </c>
      <c r="C235" s="28">
        <v>3306</v>
      </c>
      <c r="D235" s="29">
        <f t="shared" si="25"/>
        <v>3222</v>
      </c>
      <c r="E235" s="30">
        <v>1074</v>
      </c>
      <c r="F235" s="31">
        <v>3</v>
      </c>
      <c r="G235" s="32">
        <v>1</v>
      </c>
    </row>
    <row r="236" spans="1:7" x14ac:dyDescent="0.25">
      <c r="A236" s="6" t="s">
        <v>208</v>
      </c>
      <c r="B236" s="28">
        <v>4323</v>
      </c>
      <c r="C236" s="28">
        <v>4323</v>
      </c>
      <c r="D236" s="29">
        <f t="shared" si="25"/>
        <v>4278</v>
      </c>
      <c r="E236" s="30">
        <v>1426</v>
      </c>
      <c r="F236" s="31">
        <v>3</v>
      </c>
      <c r="G236" s="32">
        <v>1</v>
      </c>
    </row>
    <row r="237" spans="1:7" x14ac:dyDescent="0.25">
      <c r="A237" s="6" t="s">
        <v>209</v>
      </c>
      <c r="B237" s="28">
        <v>2919</v>
      </c>
      <c r="C237" s="28">
        <v>2919</v>
      </c>
      <c r="D237" s="29">
        <f t="shared" si="25"/>
        <v>2823</v>
      </c>
      <c r="E237" s="30">
        <v>941</v>
      </c>
      <c r="F237" s="31">
        <v>3</v>
      </c>
      <c r="G237" s="32">
        <v>1</v>
      </c>
    </row>
    <row r="238" spans="1:7" x14ac:dyDescent="0.25">
      <c r="A238" s="6" t="s">
        <v>210</v>
      </c>
      <c r="B238" s="28">
        <v>6309</v>
      </c>
      <c r="C238" s="28">
        <v>6309</v>
      </c>
      <c r="D238" s="29">
        <f t="shared" si="25"/>
        <v>6093</v>
      </c>
      <c r="E238" s="30">
        <v>2031</v>
      </c>
      <c r="F238" s="31">
        <v>3</v>
      </c>
      <c r="G238" s="32">
        <v>1</v>
      </c>
    </row>
    <row r="239" spans="1:7" x14ac:dyDescent="0.25">
      <c r="A239" s="6" t="s">
        <v>211</v>
      </c>
      <c r="B239" s="28">
        <v>4719</v>
      </c>
      <c r="C239" s="28">
        <v>4719</v>
      </c>
      <c r="D239" s="29">
        <f t="shared" si="25"/>
        <v>4596</v>
      </c>
      <c r="E239" s="30">
        <v>1532</v>
      </c>
      <c r="F239" s="31">
        <v>3</v>
      </c>
      <c r="G239" s="32">
        <v>1</v>
      </c>
    </row>
    <row r="240" spans="1:7" x14ac:dyDescent="0.25">
      <c r="A240" s="6" t="s">
        <v>212</v>
      </c>
      <c r="B240" s="28">
        <v>3861</v>
      </c>
      <c r="C240" s="28">
        <v>3861</v>
      </c>
      <c r="D240" s="29">
        <f t="shared" si="25"/>
        <v>3816</v>
      </c>
      <c r="E240" s="30">
        <v>1272</v>
      </c>
      <c r="F240" s="31">
        <v>3</v>
      </c>
      <c r="G240" s="32">
        <v>1</v>
      </c>
    </row>
    <row r="241" spans="1:7" x14ac:dyDescent="0.25">
      <c r="A241" s="22" t="s">
        <v>213</v>
      </c>
      <c r="B241" s="33"/>
      <c r="C241" s="33"/>
      <c r="D241" s="34">
        <f>D242+D243+D244+D245+D246+D247+D248</f>
        <v>32826</v>
      </c>
      <c r="E241" s="35">
        <f>E242+E243+E244+E245+E246+E247+E248</f>
        <v>10942</v>
      </c>
      <c r="F241" s="36">
        <v>3</v>
      </c>
      <c r="G241" s="27">
        <v>1</v>
      </c>
    </row>
    <row r="242" spans="1:7" x14ac:dyDescent="0.25">
      <c r="A242" s="6" t="s">
        <v>214</v>
      </c>
      <c r="B242" s="28">
        <v>4377</v>
      </c>
      <c r="C242" s="28">
        <v>4377</v>
      </c>
      <c r="D242" s="29">
        <f t="shared" ref="D242:D248" si="26">E242*F242</f>
        <v>4242</v>
      </c>
      <c r="E242" s="30">
        <v>1414</v>
      </c>
      <c r="F242" s="31">
        <v>3</v>
      </c>
      <c r="G242" s="32">
        <v>1</v>
      </c>
    </row>
    <row r="243" spans="1:7" x14ac:dyDescent="0.25">
      <c r="A243" s="6" t="s">
        <v>215</v>
      </c>
      <c r="B243" s="28">
        <v>4164</v>
      </c>
      <c r="C243" s="28">
        <v>4164</v>
      </c>
      <c r="D243" s="29">
        <f t="shared" si="26"/>
        <v>4224</v>
      </c>
      <c r="E243" s="30">
        <v>1408</v>
      </c>
      <c r="F243" s="31">
        <v>3</v>
      </c>
      <c r="G243" s="32">
        <v>1</v>
      </c>
    </row>
    <row r="244" spans="1:7" x14ac:dyDescent="0.25">
      <c r="A244" s="6" t="s">
        <v>216</v>
      </c>
      <c r="B244" s="28">
        <v>4440</v>
      </c>
      <c r="C244" s="28">
        <v>4440</v>
      </c>
      <c r="D244" s="29">
        <f t="shared" si="26"/>
        <v>4407</v>
      </c>
      <c r="E244" s="30">
        <v>1469</v>
      </c>
      <c r="F244" s="31">
        <v>3</v>
      </c>
      <c r="G244" s="32">
        <v>1</v>
      </c>
    </row>
    <row r="245" spans="1:7" x14ac:dyDescent="0.25">
      <c r="A245" s="6" t="s">
        <v>37</v>
      </c>
      <c r="B245" s="28">
        <v>4974</v>
      </c>
      <c r="C245" s="28">
        <v>4974</v>
      </c>
      <c r="D245" s="29">
        <f t="shared" si="26"/>
        <v>4818</v>
      </c>
      <c r="E245" s="30">
        <v>1606</v>
      </c>
      <c r="F245" s="31">
        <v>3</v>
      </c>
      <c r="G245" s="32">
        <v>1</v>
      </c>
    </row>
    <row r="246" spans="1:7" x14ac:dyDescent="0.25">
      <c r="A246" s="6" t="s">
        <v>160</v>
      </c>
      <c r="B246" s="28">
        <v>5709</v>
      </c>
      <c r="C246" s="28">
        <v>5709</v>
      </c>
      <c r="D246" s="29">
        <f t="shared" si="26"/>
        <v>5676</v>
      </c>
      <c r="E246" s="30">
        <v>1892</v>
      </c>
      <c r="F246" s="31">
        <v>3</v>
      </c>
      <c r="G246" s="32">
        <v>1</v>
      </c>
    </row>
    <row r="247" spans="1:7" x14ac:dyDescent="0.25">
      <c r="A247" s="6" t="s">
        <v>217</v>
      </c>
      <c r="B247" s="28">
        <v>4467</v>
      </c>
      <c r="C247" s="28">
        <v>4467</v>
      </c>
      <c r="D247" s="29">
        <f t="shared" si="26"/>
        <v>4296</v>
      </c>
      <c r="E247" s="30">
        <v>1432</v>
      </c>
      <c r="F247" s="31">
        <v>3</v>
      </c>
      <c r="G247" s="32">
        <v>1</v>
      </c>
    </row>
    <row r="248" spans="1:7" x14ac:dyDescent="0.25">
      <c r="A248" s="6" t="s">
        <v>218</v>
      </c>
      <c r="B248" s="28">
        <v>5184</v>
      </c>
      <c r="C248" s="28">
        <v>5184</v>
      </c>
      <c r="D248" s="29">
        <f t="shared" si="26"/>
        <v>5163</v>
      </c>
      <c r="E248" s="30">
        <v>1721</v>
      </c>
      <c r="F248" s="31">
        <v>3</v>
      </c>
      <c r="G248" s="32">
        <v>1</v>
      </c>
    </row>
    <row r="249" spans="1:7" x14ac:dyDescent="0.25">
      <c r="A249" s="22" t="s">
        <v>219</v>
      </c>
      <c r="B249" s="33"/>
      <c r="C249" s="33"/>
      <c r="D249" s="34">
        <f>D250+D251+D252+D253+D254</f>
        <v>17058</v>
      </c>
      <c r="E249" s="35">
        <f>E250+E251+E252+E253+E254</f>
        <v>5686</v>
      </c>
      <c r="F249" s="36">
        <v>3</v>
      </c>
      <c r="G249" s="27">
        <v>1</v>
      </c>
    </row>
    <row r="250" spans="1:7" hidden="1" x14ac:dyDescent="0.25">
      <c r="A250" s="6" t="s">
        <v>220</v>
      </c>
      <c r="B250" s="28">
        <v>0</v>
      </c>
      <c r="C250" s="28">
        <v>0</v>
      </c>
      <c r="D250" s="29">
        <f>E250*F250</f>
        <v>0</v>
      </c>
      <c r="E250" s="30"/>
      <c r="F250" s="31">
        <v>3</v>
      </c>
      <c r="G250" s="32">
        <v>1</v>
      </c>
    </row>
    <row r="251" spans="1:7" x14ac:dyDescent="0.25">
      <c r="A251" s="6" t="s">
        <v>221</v>
      </c>
      <c r="B251" s="28">
        <v>3606</v>
      </c>
      <c r="C251" s="28">
        <v>3606</v>
      </c>
      <c r="D251" s="29">
        <f>E251*F251</f>
        <v>3561</v>
      </c>
      <c r="E251" s="30">
        <v>1187</v>
      </c>
      <c r="F251" s="31">
        <v>3</v>
      </c>
      <c r="G251" s="32">
        <v>1</v>
      </c>
    </row>
    <row r="252" spans="1:7" x14ac:dyDescent="0.25">
      <c r="A252" s="6" t="s">
        <v>222</v>
      </c>
      <c r="B252" s="28">
        <v>5703</v>
      </c>
      <c r="C252" s="28">
        <v>5703</v>
      </c>
      <c r="D252" s="29">
        <f>E252*F252</f>
        <v>5589</v>
      </c>
      <c r="E252" s="30">
        <v>1863</v>
      </c>
      <c r="F252" s="31">
        <v>3</v>
      </c>
      <c r="G252" s="32">
        <v>1</v>
      </c>
    </row>
    <row r="253" spans="1:7" x14ac:dyDescent="0.25">
      <c r="A253" s="6" t="s">
        <v>223</v>
      </c>
      <c r="B253" s="28">
        <v>2904</v>
      </c>
      <c r="C253" s="28">
        <v>2904</v>
      </c>
      <c r="D253" s="29">
        <f>E253*F253</f>
        <v>2898</v>
      </c>
      <c r="E253" s="30">
        <v>966</v>
      </c>
      <c r="F253" s="31">
        <v>3</v>
      </c>
      <c r="G253" s="32">
        <v>1</v>
      </c>
    </row>
    <row r="254" spans="1:7" x14ac:dyDescent="0.25">
      <c r="A254" s="6" t="s">
        <v>224</v>
      </c>
      <c r="B254" s="28">
        <v>5088</v>
      </c>
      <c r="C254" s="28">
        <v>5088</v>
      </c>
      <c r="D254" s="29">
        <f>E254*F254</f>
        <v>5010</v>
      </c>
      <c r="E254" s="30">
        <v>1670</v>
      </c>
      <c r="F254" s="31">
        <v>3</v>
      </c>
      <c r="G254" s="32">
        <v>1</v>
      </c>
    </row>
    <row r="255" spans="1:7" x14ac:dyDescent="0.25">
      <c r="A255" s="22" t="s">
        <v>225</v>
      </c>
      <c r="B255" s="33"/>
      <c r="C255" s="33"/>
      <c r="D255" s="34">
        <f>D256+D257+D258+D259+D260+D261</f>
        <v>39177</v>
      </c>
      <c r="E255" s="35">
        <f>E256+E257+E258+E259+E260+E261</f>
        <v>13059</v>
      </c>
      <c r="F255" s="36">
        <v>3</v>
      </c>
      <c r="G255" s="27">
        <v>1</v>
      </c>
    </row>
    <row r="256" spans="1:7" x14ac:dyDescent="0.25">
      <c r="A256" s="6" t="s">
        <v>226</v>
      </c>
      <c r="B256" s="28">
        <v>6900</v>
      </c>
      <c r="C256" s="28">
        <v>6900</v>
      </c>
      <c r="D256" s="29">
        <f t="shared" ref="D256:D261" si="27">E256*F256</f>
        <v>6738</v>
      </c>
      <c r="E256" s="30">
        <v>2246</v>
      </c>
      <c r="F256" s="31">
        <v>3</v>
      </c>
      <c r="G256" s="32">
        <v>1</v>
      </c>
    </row>
    <row r="257" spans="1:7" x14ac:dyDescent="0.25">
      <c r="A257" s="6" t="s">
        <v>227</v>
      </c>
      <c r="B257" s="28">
        <v>5508</v>
      </c>
      <c r="C257" s="28">
        <v>5508</v>
      </c>
      <c r="D257" s="29">
        <f t="shared" si="27"/>
        <v>5385</v>
      </c>
      <c r="E257" s="30">
        <v>1795</v>
      </c>
      <c r="F257" s="31">
        <v>3</v>
      </c>
      <c r="G257" s="32">
        <v>1</v>
      </c>
    </row>
    <row r="258" spans="1:7" x14ac:dyDescent="0.25">
      <c r="A258" s="6" t="s">
        <v>36</v>
      </c>
      <c r="B258" s="28">
        <v>5928</v>
      </c>
      <c r="C258" s="28">
        <v>5928</v>
      </c>
      <c r="D258" s="29">
        <f t="shared" si="27"/>
        <v>5877</v>
      </c>
      <c r="E258" s="30">
        <v>1959</v>
      </c>
      <c r="F258" s="31">
        <v>3</v>
      </c>
      <c r="G258" s="32">
        <v>1</v>
      </c>
    </row>
    <row r="259" spans="1:7" x14ac:dyDescent="0.25">
      <c r="A259" s="6" t="s">
        <v>228</v>
      </c>
      <c r="B259" s="28">
        <v>7389</v>
      </c>
      <c r="C259" s="28">
        <v>7389</v>
      </c>
      <c r="D259" s="29">
        <f t="shared" si="27"/>
        <v>7416</v>
      </c>
      <c r="E259" s="30">
        <v>2472</v>
      </c>
      <c r="F259" s="31">
        <v>3</v>
      </c>
      <c r="G259" s="32">
        <v>1</v>
      </c>
    </row>
    <row r="260" spans="1:7" x14ac:dyDescent="0.25">
      <c r="A260" s="6" t="s">
        <v>229</v>
      </c>
      <c r="B260" s="28">
        <v>6957</v>
      </c>
      <c r="C260" s="28">
        <v>6957</v>
      </c>
      <c r="D260" s="29">
        <f t="shared" si="27"/>
        <v>6840</v>
      </c>
      <c r="E260" s="30">
        <v>2280</v>
      </c>
      <c r="F260" s="31">
        <v>3</v>
      </c>
      <c r="G260" s="32">
        <v>1</v>
      </c>
    </row>
    <row r="261" spans="1:7" x14ac:dyDescent="0.25">
      <c r="A261" s="6" t="s">
        <v>230</v>
      </c>
      <c r="B261" s="28">
        <v>6909</v>
      </c>
      <c r="C261" s="28">
        <v>6909</v>
      </c>
      <c r="D261" s="29">
        <f t="shared" si="27"/>
        <v>6921</v>
      </c>
      <c r="E261" s="30">
        <v>2307</v>
      </c>
      <c r="F261" s="31">
        <v>3</v>
      </c>
      <c r="G261" s="32">
        <v>1</v>
      </c>
    </row>
    <row r="262" spans="1:7" x14ac:dyDescent="0.25">
      <c r="A262" s="22" t="s">
        <v>231</v>
      </c>
      <c r="B262" s="33"/>
      <c r="C262" s="33"/>
      <c r="D262" s="34">
        <f>D263+D264+D265+D266+D267+D268+D269</f>
        <v>27282</v>
      </c>
      <c r="E262" s="35">
        <f>E263+E264+E265+E266+E267+E268+E269</f>
        <v>9094</v>
      </c>
      <c r="F262" s="36">
        <v>3</v>
      </c>
      <c r="G262" s="27">
        <v>1</v>
      </c>
    </row>
    <row r="263" spans="1:7" x14ac:dyDescent="0.25">
      <c r="A263" s="6" t="s">
        <v>232</v>
      </c>
      <c r="B263" s="28">
        <v>2226</v>
      </c>
      <c r="C263" s="28">
        <v>2226</v>
      </c>
      <c r="D263" s="29">
        <f t="shared" ref="D263:D269" si="28">E263*F263</f>
        <v>2157</v>
      </c>
      <c r="E263" s="30">
        <v>719</v>
      </c>
      <c r="F263" s="31">
        <v>3</v>
      </c>
      <c r="G263" s="32">
        <v>1</v>
      </c>
    </row>
    <row r="264" spans="1:7" x14ac:dyDescent="0.25">
      <c r="A264" s="6" t="s">
        <v>233</v>
      </c>
      <c r="B264" s="28">
        <v>2829</v>
      </c>
      <c r="C264" s="28">
        <v>2829</v>
      </c>
      <c r="D264" s="29">
        <f t="shared" si="28"/>
        <v>2766</v>
      </c>
      <c r="E264" s="30">
        <v>922</v>
      </c>
      <c r="F264" s="31">
        <v>3</v>
      </c>
      <c r="G264" s="32">
        <v>1</v>
      </c>
    </row>
    <row r="265" spans="1:7" x14ac:dyDescent="0.25">
      <c r="A265" s="6" t="s">
        <v>234</v>
      </c>
      <c r="B265" s="28">
        <v>5790</v>
      </c>
      <c r="C265" s="28">
        <v>5790</v>
      </c>
      <c r="D265" s="29">
        <f t="shared" si="28"/>
        <v>5718</v>
      </c>
      <c r="E265" s="30">
        <v>1906</v>
      </c>
      <c r="F265" s="31">
        <v>3</v>
      </c>
      <c r="G265" s="32">
        <v>1</v>
      </c>
    </row>
    <row r="266" spans="1:7" x14ac:dyDescent="0.25">
      <c r="A266" s="6" t="s">
        <v>6</v>
      </c>
      <c r="B266" s="28">
        <v>3039</v>
      </c>
      <c r="C266" s="28">
        <v>3039</v>
      </c>
      <c r="D266" s="29">
        <f t="shared" si="28"/>
        <v>3003</v>
      </c>
      <c r="E266" s="30">
        <v>1001</v>
      </c>
      <c r="F266" s="31">
        <v>3</v>
      </c>
      <c r="G266" s="32">
        <v>1</v>
      </c>
    </row>
    <row r="267" spans="1:7" x14ac:dyDescent="0.25">
      <c r="A267" s="6" t="s">
        <v>235</v>
      </c>
      <c r="B267" s="28">
        <v>4188</v>
      </c>
      <c r="C267" s="28">
        <v>4188</v>
      </c>
      <c r="D267" s="29">
        <f t="shared" si="28"/>
        <v>4077</v>
      </c>
      <c r="E267" s="30">
        <v>1359</v>
      </c>
      <c r="F267" s="31">
        <v>3</v>
      </c>
      <c r="G267" s="32">
        <v>1</v>
      </c>
    </row>
    <row r="268" spans="1:7" x14ac:dyDescent="0.25">
      <c r="A268" s="6" t="s">
        <v>236</v>
      </c>
      <c r="B268" s="28">
        <v>6747</v>
      </c>
      <c r="C268" s="28">
        <v>6747</v>
      </c>
      <c r="D268" s="29">
        <f t="shared" si="28"/>
        <v>6579</v>
      </c>
      <c r="E268" s="30">
        <v>2193</v>
      </c>
      <c r="F268" s="31">
        <v>3</v>
      </c>
      <c r="G268" s="32">
        <v>1</v>
      </c>
    </row>
    <row r="269" spans="1:7" x14ac:dyDescent="0.25">
      <c r="A269" s="6" t="s">
        <v>237</v>
      </c>
      <c r="B269" s="28">
        <v>2991</v>
      </c>
      <c r="C269" s="28">
        <v>2991</v>
      </c>
      <c r="D269" s="29">
        <f t="shared" si="28"/>
        <v>2982</v>
      </c>
      <c r="E269" s="30">
        <v>994</v>
      </c>
      <c r="F269" s="31">
        <v>3</v>
      </c>
      <c r="G269" s="32">
        <v>1</v>
      </c>
    </row>
    <row r="270" spans="1:7" x14ac:dyDescent="0.25">
      <c r="A270" s="22" t="s">
        <v>238</v>
      </c>
      <c r="B270" s="33"/>
      <c r="C270" s="33"/>
      <c r="D270" s="34">
        <f>D271+D272+D273+D274</f>
        <v>14415</v>
      </c>
      <c r="E270" s="35">
        <f>E271+E272+E273+E274</f>
        <v>4805</v>
      </c>
      <c r="F270" s="36">
        <v>3</v>
      </c>
      <c r="G270" s="27">
        <v>1</v>
      </c>
    </row>
    <row r="271" spans="1:7" x14ac:dyDescent="0.25">
      <c r="A271" s="6" t="s">
        <v>239</v>
      </c>
      <c r="B271" s="28">
        <v>5805</v>
      </c>
      <c r="C271" s="28">
        <v>5805</v>
      </c>
      <c r="D271" s="29">
        <f t="shared" ref="D271:D274" si="29">E271*F271</f>
        <v>5703</v>
      </c>
      <c r="E271" s="30">
        <v>1901</v>
      </c>
      <c r="F271" s="31">
        <v>3</v>
      </c>
      <c r="G271" s="32">
        <v>1</v>
      </c>
    </row>
    <row r="272" spans="1:7" x14ac:dyDescent="0.25">
      <c r="A272" s="6" t="s">
        <v>240</v>
      </c>
      <c r="B272" s="28">
        <v>2790</v>
      </c>
      <c r="C272" s="28">
        <v>2790</v>
      </c>
      <c r="D272" s="29">
        <f t="shared" si="29"/>
        <v>2724</v>
      </c>
      <c r="E272" s="30">
        <v>908</v>
      </c>
      <c r="F272" s="31">
        <v>3</v>
      </c>
      <c r="G272" s="32">
        <v>1</v>
      </c>
    </row>
    <row r="273" spans="1:7" x14ac:dyDescent="0.25">
      <c r="A273" s="6" t="s">
        <v>241</v>
      </c>
      <c r="B273" s="28">
        <v>2796</v>
      </c>
      <c r="C273" s="28">
        <v>2796</v>
      </c>
      <c r="D273" s="29">
        <f t="shared" si="29"/>
        <v>2772</v>
      </c>
      <c r="E273" s="30">
        <v>924</v>
      </c>
      <c r="F273" s="31">
        <v>3</v>
      </c>
      <c r="G273" s="32">
        <v>1</v>
      </c>
    </row>
    <row r="274" spans="1:7" x14ac:dyDescent="0.25">
      <c r="A274" s="6" t="s">
        <v>242</v>
      </c>
      <c r="B274" s="28">
        <v>3267</v>
      </c>
      <c r="C274" s="28">
        <v>3267</v>
      </c>
      <c r="D274" s="29">
        <f t="shared" si="29"/>
        <v>3216</v>
      </c>
      <c r="E274" s="30">
        <v>1072</v>
      </c>
      <c r="F274" s="31">
        <v>3</v>
      </c>
      <c r="G274" s="32">
        <v>1</v>
      </c>
    </row>
    <row r="275" spans="1:7" x14ac:dyDescent="0.25">
      <c r="A275" s="22" t="s">
        <v>243</v>
      </c>
      <c r="B275" s="33"/>
      <c r="C275" s="33"/>
      <c r="D275" s="34">
        <f>D276+D277+D278+D279+D280</f>
        <v>46164</v>
      </c>
      <c r="E275" s="35">
        <f>E276+E277+E278+E279+E280</f>
        <v>15388</v>
      </c>
      <c r="F275" s="36">
        <v>3</v>
      </c>
      <c r="G275" s="27">
        <v>1</v>
      </c>
    </row>
    <row r="276" spans="1:7" x14ac:dyDescent="0.25">
      <c r="A276" s="6" t="s">
        <v>244</v>
      </c>
      <c r="B276" s="28">
        <v>14859</v>
      </c>
      <c r="C276" s="28">
        <v>14859</v>
      </c>
      <c r="D276" s="29">
        <f t="shared" ref="D276:D280" si="30">E276*F276</f>
        <v>14727</v>
      </c>
      <c r="E276" s="30">
        <v>4909</v>
      </c>
      <c r="F276" s="31">
        <v>3</v>
      </c>
      <c r="G276" s="32">
        <v>1</v>
      </c>
    </row>
    <row r="277" spans="1:7" x14ac:dyDescent="0.25">
      <c r="A277" s="6" t="s">
        <v>245</v>
      </c>
      <c r="B277" s="28">
        <v>9126</v>
      </c>
      <c r="C277" s="28">
        <v>9126</v>
      </c>
      <c r="D277" s="29">
        <f t="shared" si="30"/>
        <v>8952</v>
      </c>
      <c r="E277" s="30">
        <v>2984</v>
      </c>
      <c r="F277" s="31">
        <v>3</v>
      </c>
      <c r="G277" s="32">
        <v>1</v>
      </c>
    </row>
    <row r="278" spans="1:7" x14ac:dyDescent="0.25">
      <c r="A278" s="6" t="s">
        <v>36</v>
      </c>
      <c r="B278" s="28">
        <v>10467</v>
      </c>
      <c r="C278" s="28">
        <v>10467</v>
      </c>
      <c r="D278" s="29">
        <f t="shared" si="30"/>
        <v>10467</v>
      </c>
      <c r="E278" s="30">
        <v>3489</v>
      </c>
      <c r="F278" s="31">
        <v>3</v>
      </c>
      <c r="G278" s="32">
        <v>1</v>
      </c>
    </row>
    <row r="279" spans="1:7" x14ac:dyDescent="0.25">
      <c r="A279" s="6" t="s">
        <v>246</v>
      </c>
      <c r="B279" s="28">
        <v>4839</v>
      </c>
      <c r="C279" s="28">
        <v>4839</v>
      </c>
      <c r="D279" s="29">
        <f t="shared" si="30"/>
        <v>4737</v>
      </c>
      <c r="E279" s="30">
        <v>1579</v>
      </c>
      <c r="F279" s="31">
        <v>3</v>
      </c>
      <c r="G279" s="32">
        <v>1</v>
      </c>
    </row>
    <row r="280" spans="1:7" x14ac:dyDescent="0.25">
      <c r="A280" s="6" t="s">
        <v>247</v>
      </c>
      <c r="B280" s="28">
        <v>7344</v>
      </c>
      <c r="C280" s="28">
        <v>7344</v>
      </c>
      <c r="D280" s="29">
        <f t="shared" si="30"/>
        <v>7281</v>
      </c>
      <c r="E280" s="30">
        <v>2427</v>
      </c>
      <c r="F280" s="31">
        <v>3</v>
      </c>
      <c r="G280" s="32">
        <v>1</v>
      </c>
    </row>
    <row r="281" spans="1:7" x14ac:dyDescent="0.25">
      <c r="A281" s="22" t="s">
        <v>248</v>
      </c>
      <c r="B281" s="33"/>
      <c r="C281" s="33"/>
      <c r="D281" s="34">
        <f>D282+D283+D284</f>
        <v>12879</v>
      </c>
      <c r="E281" s="35">
        <f>E282+E283+E284</f>
        <v>4293</v>
      </c>
      <c r="F281" s="36">
        <v>3</v>
      </c>
      <c r="G281" s="27">
        <v>1</v>
      </c>
    </row>
    <row r="282" spans="1:7" x14ac:dyDescent="0.25">
      <c r="A282" s="6" t="s">
        <v>249</v>
      </c>
      <c r="B282" s="28">
        <v>1845</v>
      </c>
      <c r="C282" s="28">
        <v>1845</v>
      </c>
      <c r="D282" s="29">
        <f t="shared" ref="D282:D284" si="31">E282*F282</f>
        <v>1794</v>
      </c>
      <c r="E282" s="30">
        <v>598</v>
      </c>
      <c r="F282" s="31">
        <v>3</v>
      </c>
      <c r="G282" s="32">
        <v>1</v>
      </c>
    </row>
    <row r="283" spans="1:7" x14ac:dyDescent="0.25">
      <c r="A283" s="6" t="s">
        <v>250</v>
      </c>
      <c r="B283" s="28">
        <v>7053</v>
      </c>
      <c r="C283" s="28">
        <v>7053</v>
      </c>
      <c r="D283" s="29">
        <f t="shared" si="31"/>
        <v>6846</v>
      </c>
      <c r="E283" s="30">
        <v>2282</v>
      </c>
      <c r="F283" s="31">
        <v>3</v>
      </c>
      <c r="G283" s="32">
        <v>1</v>
      </c>
    </row>
    <row r="284" spans="1:7" x14ac:dyDescent="0.25">
      <c r="A284" s="6" t="s">
        <v>251</v>
      </c>
      <c r="B284" s="28">
        <v>4299</v>
      </c>
      <c r="C284" s="28">
        <v>4299</v>
      </c>
      <c r="D284" s="29">
        <f t="shared" si="31"/>
        <v>4239</v>
      </c>
      <c r="E284" s="30">
        <v>1413</v>
      </c>
      <c r="F284" s="31">
        <v>3</v>
      </c>
      <c r="G284" s="32">
        <v>1</v>
      </c>
    </row>
    <row r="285" spans="1:7" x14ac:dyDescent="0.25">
      <c r="A285" s="22" t="s">
        <v>252</v>
      </c>
      <c r="B285" s="33"/>
      <c r="C285" s="33"/>
      <c r="D285" s="34">
        <f>D286+D287+D288+D289+D290+D291+D292</f>
        <v>31488</v>
      </c>
      <c r="E285" s="35">
        <f>E286+E287+E288+E289+E290+E291+E292</f>
        <v>10496</v>
      </c>
      <c r="F285" s="36">
        <v>3</v>
      </c>
      <c r="G285" s="27">
        <v>1</v>
      </c>
    </row>
    <row r="286" spans="1:7" x14ac:dyDescent="0.25">
      <c r="A286" s="6" t="s">
        <v>253</v>
      </c>
      <c r="B286" s="28">
        <v>4014</v>
      </c>
      <c r="C286" s="28">
        <v>4014</v>
      </c>
      <c r="D286" s="29">
        <f>E286*F286</f>
        <v>3909</v>
      </c>
      <c r="E286" s="30">
        <v>1303</v>
      </c>
      <c r="F286" s="31">
        <v>3</v>
      </c>
      <c r="G286" s="32">
        <v>1</v>
      </c>
    </row>
    <row r="287" spans="1:7" x14ac:dyDescent="0.25">
      <c r="A287" s="6" t="s">
        <v>254</v>
      </c>
      <c r="B287" s="28">
        <v>3741</v>
      </c>
      <c r="C287" s="28">
        <v>3741</v>
      </c>
      <c r="D287" s="29">
        <f t="shared" ref="D287:D292" si="32">E287*F287</f>
        <v>3672</v>
      </c>
      <c r="E287" s="30">
        <v>1224</v>
      </c>
      <c r="F287" s="31">
        <v>3</v>
      </c>
      <c r="G287" s="32">
        <v>1</v>
      </c>
    </row>
    <row r="288" spans="1:7" x14ac:dyDescent="0.25">
      <c r="A288" s="6" t="s">
        <v>255</v>
      </c>
      <c r="B288" s="28">
        <v>4473</v>
      </c>
      <c r="C288" s="28">
        <v>4473</v>
      </c>
      <c r="D288" s="29">
        <f t="shared" si="32"/>
        <v>4389</v>
      </c>
      <c r="E288" s="30">
        <v>1463</v>
      </c>
      <c r="F288" s="31">
        <v>3</v>
      </c>
      <c r="G288" s="32">
        <v>1</v>
      </c>
    </row>
    <row r="289" spans="1:7" x14ac:dyDescent="0.25">
      <c r="A289" s="6" t="s">
        <v>256</v>
      </c>
      <c r="B289" s="28">
        <v>8586</v>
      </c>
      <c r="C289" s="28">
        <v>8586</v>
      </c>
      <c r="D289" s="29">
        <f t="shared" si="32"/>
        <v>8235</v>
      </c>
      <c r="E289" s="30">
        <v>2745</v>
      </c>
      <c r="F289" s="31">
        <v>3</v>
      </c>
      <c r="G289" s="32">
        <v>1</v>
      </c>
    </row>
    <row r="290" spans="1:7" x14ac:dyDescent="0.25">
      <c r="A290" s="6" t="s">
        <v>37</v>
      </c>
      <c r="B290" s="28">
        <v>1710</v>
      </c>
      <c r="C290" s="28">
        <v>1710</v>
      </c>
      <c r="D290" s="29">
        <f t="shared" si="32"/>
        <v>1686</v>
      </c>
      <c r="E290" s="30">
        <v>562</v>
      </c>
      <c r="F290" s="31">
        <v>3</v>
      </c>
      <c r="G290" s="32">
        <v>1</v>
      </c>
    </row>
    <row r="291" spans="1:7" x14ac:dyDescent="0.25">
      <c r="A291" s="6" t="s">
        <v>10</v>
      </c>
      <c r="B291" s="28">
        <v>6726</v>
      </c>
      <c r="C291" s="28">
        <v>6726</v>
      </c>
      <c r="D291" s="29">
        <f t="shared" si="32"/>
        <v>6651</v>
      </c>
      <c r="E291" s="30">
        <v>2217</v>
      </c>
      <c r="F291" s="31">
        <v>3</v>
      </c>
      <c r="G291" s="32">
        <v>1</v>
      </c>
    </row>
    <row r="292" spans="1:7" x14ac:dyDescent="0.25">
      <c r="A292" s="6" t="s">
        <v>257</v>
      </c>
      <c r="B292" s="28">
        <v>3018</v>
      </c>
      <c r="C292" s="28">
        <v>3018</v>
      </c>
      <c r="D292" s="29">
        <f t="shared" si="32"/>
        <v>2946</v>
      </c>
      <c r="E292" s="30">
        <v>982</v>
      </c>
      <c r="F292" s="31">
        <v>3</v>
      </c>
      <c r="G292" s="32">
        <v>1</v>
      </c>
    </row>
    <row r="293" spans="1:7" x14ac:dyDescent="0.25">
      <c r="A293" s="22" t="s">
        <v>258</v>
      </c>
      <c r="B293" s="33"/>
      <c r="C293" s="33"/>
      <c r="D293" s="34">
        <f>D294+D295+D296+D297+D298+D299</f>
        <v>25074</v>
      </c>
      <c r="E293" s="35">
        <f>E294+E295+E296+E297+E298+E299</f>
        <v>8358</v>
      </c>
      <c r="F293" s="36">
        <v>3</v>
      </c>
      <c r="G293" s="27">
        <v>1</v>
      </c>
    </row>
    <row r="294" spans="1:7" x14ac:dyDescent="0.25">
      <c r="A294" s="6" t="s">
        <v>19</v>
      </c>
      <c r="B294" s="28">
        <v>7974</v>
      </c>
      <c r="C294" s="28">
        <v>7974</v>
      </c>
      <c r="D294" s="29">
        <f t="shared" ref="D294:D298" si="33">E294*F294</f>
        <v>7755</v>
      </c>
      <c r="E294" s="30">
        <v>2585</v>
      </c>
      <c r="F294" s="31">
        <v>3</v>
      </c>
      <c r="G294" s="32">
        <v>1</v>
      </c>
    </row>
    <row r="295" spans="1:7" x14ac:dyDescent="0.25">
      <c r="A295" s="6" t="s">
        <v>259</v>
      </c>
      <c r="B295" s="28">
        <v>2220</v>
      </c>
      <c r="C295" s="28">
        <v>2220</v>
      </c>
      <c r="D295" s="29">
        <f t="shared" si="33"/>
        <v>2142</v>
      </c>
      <c r="E295" s="30">
        <v>714</v>
      </c>
      <c r="F295" s="31">
        <v>3</v>
      </c>
      <c r="G295" s="32">
        <v>1</v>
      </c>
    </row>
    <row r="296" spans="1:7" x14ac:dyDescent="0.25">
      <c r="A296" s="6" t="s">
        <v>260</v>
      </c>
      <c r="B296" s="28">
        <v>6072</v>
      </c>
      <c r="C296" s="28">
        <v>6072</v>
      </c>
      <c r="D296" s="29">
        <f t="shared" si="33"/>
        <v>6051</v>
      </c>
      <c r="E296" s="30">
        <v>2017</v>
      </c>
      <c r="F296" s="31">
        <v>3</v>
      </c>
      <c r="G296" s="32">
        <v>1</v>
      </c>
    </row>
    <row r="297" spans="1:7" x14ac:dyDescent="0.25">
      <c r="A297" s="6" t="s">
        <v>65</v>
      </c>
      <c r="B297" s="28">
        <v>3258</v>
      </c>
      <c r="C297" s="28">
        <v>3258</v>
      </c>
      <c r="D297" s="29">
        <f t="shared" si="33"/>
        <v>3168</v>
      </c>
      <c r="E297" s="30">
        <v>1056</v>
      </c>
      <c r="F297" s="31">
        <v>3</v>
      </c>
      <c r="G297" s="32">
        <v>1</v>
      </c>
    </row>
    <row r="298" spans="1:7" x14ac:dyDescent="0.25">
      <c r="A298" s="6" t="s">
        <v>261</v>
      </c>
      <c r="B298" s="28">
        <v>1995</v>
      </c>
      <c r="C298" s="28">
        <v>1995</v>
      </c>
      <c r="D298" s="29">
        <f t="shared" si="33"/>
        <v>1947</v>
      </c>
      <c r="E298" s="30">
        <v>649</v>
      </c>
      <c r="F298" s="31">
        <v>3</v>
      </c>
      <c r="G298" s="32">
        <v>1</v>
      </c>
    </row>
    <row r="299" spans="1:7" x14ac:dyDescent="0.25">
      <c r="A299" s="6" t="s">
        <v>262</v>
      </c>
      <c r="B299" s="28">
        <v>4179</v>
      </c>
      <c r="C299" s="28">
        <v>4179</v>
      </c>
      <c r="D299" s="29">
        <f>E299*F299</f>
        <v>4011</v>
      </c>
      <c r="E299" s="30">
        <v>1337</v>
      </c>
      <c r="F299" s="31">
        <v>3</v>
      </c>
      <c r="G299" s="32">
        <v>1</v>
      </c>
    </row>
    <row r="300" spans="1:7" x14ac:dyDescent="0.25">
      <c r="A300" s="22" t="s">
        <v>263</v>
      </c>
      <c r="B300" s="33"/>
      <c r="C300" s="33"/>
      <c r="D300" s="34">
        <f>D301+D302+D304+D303</f>
        <v>133569</v>
      </c>
      <c r="E300" s="35">
        <f>E301+E302+E304+E303</f>
        <v>44523</v>
      </c>
      <c r="F300" s="36">
        <v>3</v>
      </c>
      <c r="G300" s="27">
        <v>1</v>
      </c>
    </row>
    <row r="301" spans="1:7" x14ac:dyDescent="0.25">
      <c r="A301" s="6" t="s">
        <v>264</v>
      </c>
      <c r="B301" s="28">
        <v>26922</v>
      </c>
      <c r="C301" s="28">
        <v>26922</v>
      </c>
      <c r="D301" s="29">
        <f>E301*F301</f>
        <v>26448</v>
      </c>
      <c r="E301" s="30">
        <v>8816</v>
      </c>
      <c r="F301" s="31">
        <v>3</v>
      </c>
      <c r="G301" s="32">
        <v>1</v>
      </c>
    </row>
    <row r="302" spans="1:7" x14ac:dyDescent="0.25">
      <c r="A302" s="6" t="s">
        <v>265</v>
      </c>
      <c r="B302" s="28">
        <v>37656</v>
      </c>
      <c r="C302" s="28">
        <v>37656</v>
      </c>
      <c r="D302" s="29">
        <f>E302*F302</f>
        <v>37251</v>
      </c>
      <c r="E302" s="30">
        <v>12417</v>
      </c>
      <c r="F302" s="31">
        <v>3</v>
      </c>
      <c r="G302" s="32">
        <v>1</v>
      </c>
    </row>
    <row r="303" spans="1:7" x14ac:dyDescent="0.25">
      <c r="A303" s="6" t="s">
        <v>266</v>
      </c>
      <c r="B303" s="28">
        <v>47910</v>
      </c>
      <c r="C303" s="28">
        <v>47910</v>
      </c>
      <c r="D303" s="29">
        <f>E303*F303</f>
        <v>47664</v>
      </c>
      <c r="E303" s="30">
        <v>15888</v>
      </c>
      <c r="F303" s="31">
        <v>3</v>
      </c>
      <c r="G303" s="32">
        <v>1</v>
      </c>
    </row>
    <row r="304" spans="1:7" x14ac:dyDescent="0.25">
      <c r="A304" s="6" t="s">
        <v>42</v>
      </c>
      <c r="B304" s="28">
        <v>22326</v>
      </c>
      <c r="C304" s="28">
        <v>22326</v>
      </c>
      <c r="D304" s="29">
        <f>E304*F304</f>
        <v>22206</v>
      </c>
      <c r="E304" s="30">
        <v>7402</v>
      </c>
      <c r="F304" s="31">
        <v>3</v>
      </c>
      <c r="G304" s="32">
        <v>1</v>
      </c>
    </row>
    <row r="305" spans="1:7" x14ac:dyDescent="0.25">
      <c r="A305" s="39" t="s">
        <v>267</v>
      </c>
      <c r="B305" s="40">
        <v>1406205</v>
      </c>
      <c r="C305" s="40">
        <v>1406205</v>
      </c>
      <c r="D305" s="41">
        <f>SUM(D13:D304)/2</f>
        <v>1365948</v>
      </c>
      <c r="E305" s="42">
        <f>SUM(E13:E304)/2</f>
        <v>455316</v>
      </c>
      <c r="F305" s="36">
        <v>3</v>
      </c>
      <c r="G305" s="27">
        <v>1</v>
      </c>
    </row>
  </sheetData>
  <mergeCells count="11">
    <mergeCell ref="E11:G11"/>
    <mergeCell ref="F4:G4"/>
    <mergeCell ref="F5:G5"/>
    <mergeCell ref="A6:G6"/>
    <mergeCell ref="A7:G8"/>
    <mergeCell ref="A10:A12"/>
    <mergeCell ref="B10:C10"/>
    <mergeCell ref="D10:G10"/>
    <mergeCell ref="B11:B12"/>
    <mergeCell ref="C11:C12"/>
    <mergeCell ref="D11:D12"/>
  </mergeCells>
  <printOptions horizontalCentered="1"/>
  <pageMargins left="0.47244094488188981" right="3.937007874015748E-2" top="0.55118110236220474" bottom="0.35433070866141736" header="0.31496062992125984" footer="0.31496062992125984"/>
  <pageSetup paperSize="9" scale="90" firstPageNumber="125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Company>Комитет по ДТС и ЭД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Прохоренко С.И.</dc:creator>
  <cp:lastModifiedBy>Хохлова Анна Юрьевна</cp:lastModifiedBy>
  <cp:lastPrinted>2024-10-17T10:34:01Z</cp:lastPrinted>
  <dcterms:created xsi:type="dcterms:W3CDTF">2005-04-30T09:31:00Z</dcterms:created>
  <dcterms:modified xsi:type="dcterms:W3CDTF">2024-10-17T10:34:04Z</dcterms:modified>
</cp:coreProperties>
</file>